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30" yWindow="0" windowWidth="19320" windowHeight="9810"/>
  </bookViews>
  <sheets>
    <sheet name="Лист1 (для внесения изменен (2)" sheetId="8" r:id="rId1"/>
  </sheets>
  <definedNames>
    <definedName name="_xlnm._FilterDatabase" localSheetId="0" hidden="1">'Лист1 (для внесения изменен (2)'!$A$11:$AG$156</definedName>
    <definedName name="_xlnm.Print_Titles" localSheetId="0">'Лист1 (для внесения изменен (2)'!$6:$8</definedName>
    <definedName name="_xlnm.Print_Area" localSheetId="0">'Лист1 (для внесения изменен (2)'!$A$1:$T$158</definedName>
  </definedNames>
  <calcPr calcId="125725" fullCalcOnLoad="1" fullPrecision="0"/>
</workbook>
</file>

<file path=xl/calcChain.xml><?xml version="1.0" encoding="utf-8"?>
<calcChain xmlns="http://schemas.openxmlformats.org/spreadsheetml/2006/main">
  <c r="P157" i="8"/>
  <c r="T157"/>
  <c r="O157"/>
  <c r="S156"/>
  <c r="R156"/>
  <c r="N156"/>
  <c r="M156"/>
  <c r="L156"/>
  <c r="K156"/>
  <c r="J156"/>
  <c r="I156"/>
  <c r="H156"/>
  <c r="G156"/>
  <c r="F156"/>
  <c r="E156"/>
  <c r="S155"/>
  <c r="S157"/>
  <c r="R155"/>
  <c r="R157"/>
  <c r="Q155"/>
  <c r="Q157"/>
  <c r="N155"/>
  <c r="N157"/>
  <c r="M155"/>
  <c r="M157"/>
  <c r="L155"/>
  <c r="L157"/>
  <c r="K155"/>
  <c r="K157"/>
  <c r="J155"/>
  <c r="J157"/>
  <c r="I155"/>
  <c r="I157"/>
  <c r="H155"/>
  <c r="H157"/>
  <c r="G155"/>
  <c r="G157"/>
  <c r="F155"/>
  <c r="F157"/>
  <c r="E155"/>
  <c r="E157"/>
  <c r="T154"/>
  <c r="T156"/>
  <c r="S154"/>
  <c r="R154"/>
  <c r="Q154"/>
  <c r="Q156"/>
  <c r="P154"/>
  <c r="P156"/>
  <c r="O154"/>
  <c r="O156"/>
  <c r="N154"/>
  <c r="M154"/>
  <c r="L154"/>
  <c r="K154"/>
  <c r="J154"/>
  <c r="I154"/>
  <c r="H154"/>
  <c r="G154"/>
  <c r="F154"/>
  <c r="E154"/>
  <c r="P22"/>
  <c r="Q22"/>
  <c r="R22"/>
  <c r="S22"/>
  <c r="T22"/>
  <c r="O22"/>
  <c r="O168"/>
  <c r="P168"/>
  <c r="T153"/>
  <c r="O162"/>
  <c r="P162"/>
  <c r="O151"/>
  <c r="Q163"/>
  <c r="P163"/>
  <c r="P91"/>
  <c r="P90"/>
  <c r="P89"/>
  <c r="P88"/>
  <c r="P87"/>
  <c r="P85"/>
  <c r="P68"/>
  <c r="Q51"/>
  <c r="O41"/>
  <c r="P40"/>
  <c r="P39"/>
  <c r="P35"/>
  <c r="P33"/>
  <c r="P32"/>
  <c r="P30"/>
  <c r="P29"/>
  <c r="P17"/>
  <c r="P161"/>
  <c r="L52"/>
  <c r="L51"/>
  <c r="O152"/>
  <c r="E152"/>
  <c r="O163"/>
  <c r="E151"/>
  <c r="K109"/>
  <c r="L98"/>
  <c r="K98"/>
  <c r="L80"/>
  <c r="K80"/>
  <c r="L68"/>
  <c r="L67"/>
  <c r="L96"/>
  <c r="K67"/>
  <c r="K58"/>
  <c r="K51"/>
  <c r="K45"/>
  <c r="L38"/>
  <c r="K37"/>
  <c r="L28"/>
  <c r="L65"/>
  <c r="L165"/>
  <c r="K28"/>
  <c r="K65"/>
  <c r="K165"/>
  <c r="L19"/>
  <c r="K17"/>
  <c r="L12"/>
  <c r="L22"/>
  <c r="K12"/>
  <c r="K11"/>
  <c r="K22"/>
  <c r="P52"/>
  <c r="P100"/>
  <c r="P16"/>
  <c r="P12"/>
  <c r="G68"/>
  <c r="T142"/>
  <c r="T13"/>
  <c r="T14"/>
  <c r="P63"/>
  <c r="O63"/>
  <c r="O51"/>
  <c r="P80"/>
  <c r="Q129"/>
  <c r="P129"/>
  <c r="O128"/>
  <c r="P98"/>
  <c r="O105"/>
  <c r="T105"/>
  <c r="O141"/>
  <c r="O143"/>
  <c r="O166"/>
  <c r="P28"/>
  <c r="O82"/>
  <c r="O83"/>
  <c r="O49"/>
  <c r="O42"/>
  <c r="O48"/>
  <c r="P11"/>
  <c r="O59"/>
  <c r="O60"/>
  <c r="O61"/>
  <c r="O62"/>
  <c r="O88"/>
  <c r="T88"/>
  <c r="O72"/>
  <c r="P67"/>
  <c r="P96"/>
  <c r="K143"/>
  <c r="K166"/>
  <c r="P171"/>
  <c r="O171"/>
  <c r="P167"/>
  <c r="O167"/>
  <c r="K167"/>
  <c r="S149"/>
  <c r="R149"/>
  <c r="Q149"/>
  <c r="P149"/>
  <c r="P170"/>
  <c r="N149"/>
  <c r="M149"/>
  <c r="L149"/>
  <c r="K149"/>
  <c r="K170"/>
  <c r="I149"/>
  <c r="H149"/>
  <c r="G149"/>
  <c r="F149"/>
  <c r="O148"/>
  <c r="O149"/>
  <c r="O170"/>
  <c r="J148"/>
  <c r="J149"/>
  <c r="J170"/>
  <c r="E148"/>
  <c r="E149"/>
  <c r="S146"/>
  <c r="R146"/>
  <c r="Q146"/>
  <c r="P146"/>
  <c r="P169"/>
  <c r="N146"/>
  <c r="M146"/>
  <c r="L146"/>
  <c r="K146"/>
  <c r="K169"/>
  <c r="I146"/>
  <c r="H146"/>
  <c r="G146"/>
  <c r="F146"/>
  <c r="O145"/>
  <c r="O146"/>
  <c r="O169"/>
  <c r="J145"/>
  <c r="J146"/>
  <c r="J169"/>
  <c r="E145"/>
  <c r="S143"/>
  <c r="R143"/>
  <c r="Q143"/>
  <c r="P143"/>
  <c r="P166"/>
  <c r="N143"/>
  <c r="M143"/>
  <c r="L143"/>
  <c r="I143"/>
  <c r="H143"/>
  <c r="G143"/>
  <c r="G166"/>
  <c r="F143"/>
  <c r="F166"/>
  <c r="J141"/>
  <c r="J143"/>
  <c r="J166"/>
  <c r="E141"/>
  <c r="T141"/>
  <c r="S139"/>
  <c r="R139"/>
  <c r="Q139"/>
  <c r="P139"/>
  <c r="N139"/>
  <c r="M139"/>
  <c r="L139"/>
  <c r="K139"/>
  <c r="K163"/>
  <c r="I139"/>
  <c r="H139"/>
  <c r="G139"/>
  <c r="F139"/>
  <c r="O138"/>
  <c r="J138"/>
  <c r="E138"/>
  <c r="T138"/>
  <c r="O137"/>
  <c r="J137"/>
  <c r="E137"/>
  <c r="T137"/>
  <c r="O136"/>
  <c r="J136"/>
  <c r="E136"/>
  <c r="T136"/>
  <c r="O135"/>
  <c r="J135"/>
  <c r="E135"/>
  <c r="T135"/>
  <c r="O134"/>
  <c r="J134"/>
  <c r="E134"/>
  <c r="O133"/>
  <c r="J133"/>
  <c r="E133"/>
  <c r="O132"/>
  <c r="J132"/>
  <c r="J139"/>
  <c r="E132"/>
  <c r="O131"/>
  <c r="J131"/>
  <c r="E131"/>
  <c r="E139"/>
  <c r="T139"/>
  <c r="S129"/>
  <c r="R129"/>
  <c r="N129"/>
  <c r="M129"/>
  <c r="L129"/>
  <c r="K129"/>
  <c r="I129"/>
  <c r="H129"/>
  <c r="G129"/>
  <c r="F129"/>
  <c r="J128"/>
  <c r="T128"/>
  <c r="O127"/>
  <c r="J127"/>
  <c r="E127"/>
  <c r="O126"/>
  <c r="J126"/>
  <c r="E126"/>
  <c r="O125"/>
  <c r="J125"/>
  <c r="J129"/>
  <c r="E125"/>
  <c r="O124"/>
  <c r="J124"/>
  <c r="E124"/>
  <c r="E129"/>
  <c r="T129"/>
  <c r="S122"/>
  <c r="R122"/>
  <c r="Q122"/>
  <c r="Q161"/>
  <c r="P122"/>
  <c r="N122"/>
  <c r="M122"/>
  <c r="L122"/>
  <c r="K122"/>
  <c r="I122"/>
  <c r="H122"/>
  <c r="G122"/>
  <c r="G161"/>
  <c r="F122"/>
  <c r="F161"/>
  <c r="E122"/>
  <c r="O121"/>
  <c r="T121"/>
  <c r="J121"/>
  <c r="O120"/>
  <c r="T120"/>
  <c r="J120"/>
  <c r="O119"/>
  <c r="O122"/>
  <c r="J119"/>
  <c r="T119"/>
  <c r="O118"/>
  <c r="J118"/>
  <c r="T118"/>
  <c r="P116"/>
  <c r="O116"/>
  <c r="K116"/>
  <c r="J116"/>
  <c r="O115"/>
  <c r="J115"/>
  <c r="E115"/>
  <c r="O114"/>
  <c r="J114"/>
  <c r="E114"/>
  <c r="E113"/>
  <c r="T113"/>
  <c r="S113"/>
  <c r="S116"/>
  <c r="R113"/>
  <c r="R116"/>
  <c r="Q113"/>
  <c r="Q116"/>
  <c r="N113"/>
  <c r="N116"/>
  <c r="M113"/>
  <c r="M116"/>
  <c r="L113"/>
  <c r="L116"/>
  <c r="L161"/>
  <c r="L172"/>
  <c r="I113"/>
  <c r="I116"/>
  <c r="H113"/>
  <c r="H116"/>
  <c r="G113"/>
  <c r="G116"/>
  <c r="F113"/>
  <c r="F116"/>
  <c r="E110"/>
  <c r="T110"/>
  <c r="J109"/>
  <c r="T109"/>
  <c r="O108"/>
  <c r="E108"/>
  <c r="O107"/>
  <c r="J107"/>
  <c r="E107"/>
  <c r="J106"/>
  <c r="T106"/>
  <c r="O104"/>
  <c r="J104"/>
  <c r="F104"/>
  <c r="E104"/>
  <c r="T104"/>
  <c r="O103"/>
  <c r="J103"/>
  <c r="E103"/>
  <c r="T103"/>
  <c r="O102"/>
  <c r="J102"/>
  <c r="E102"/>
  <c r="T102"/>
  <c r="O101"/>
  <c r="J101"/>
  <c r="E101"/>
  <c r="T101"/>
  <c r="O100"/>
  <c r="J100"/>
  <c r="T100"/>
  <c r="E100"/>
  <c r="O99"/>
  <c r="O98"/>
  <c r="J99"/>
  <c r="E99"/>
  <c r="E98"/>
  <c r="T98"/>
  <c r="S98"/>
  <c r="S111"/>
  <c r="R98"/>
  <c r="R111"/>
  <c r="Q98"/>
  <c r="N98"/>
  <c r="N111"/>
  <c r="M98"/>
  <c r="M111"/>
  <c r="I98"/>
  <c r="I111"/>
  <c r="H98"/>
  <c r="H111"/>
  <c r="G98"/>
  <c r="G111"/>
  <c r="F98"/>
  <c r="F111"/>
  <c r="J95"/>
  <c r="T95"/>
  <c r="J94"/>
  <c r="T94"/>
  <c r="J93"/>
  <c r="F93"/>
  <c r="E93"/>
  <c r="T93"/>
  <c r="J92"/>
  <c r="T92"/>
  <c r="E92"/>
  <c r="O91"/>
  <c r="J91"/>
  <c r="G91"/>
  <c r="E91"/>
  <c r="T91"/>
  <c r="O90"/>
  <c r="J90"/>
  <c r="G90"/>
  <c r="E90"/>
  <c r="T90"/>
  <c r="O89"/>
  <c r="J89"/>
  <c r="G89"/>
  <c r="E89"/>
  <c r="T89"/>
  <c r="O87"/>
  <c r="J87"/>
  <c r="G87"/>
  <c r="E87"/>
  <c r="O86"/>
  <c r="J86"/>
  <c r="T86"/>
  <c r="E86"/>
  <c r="O85"/>
  <c r="J85"/>
  <c r="E85"/>
  <c r="E80"/>
  <c r="O84"/>
  <c r="J84"/>
  <c r="E84"/>
  <c r="J83"/>
  <c r="T83"/>
  <c r="E83"/>
  <c r="J82"/>
  <c r="E82"/>
  <c r="J81"/>
  <c r="T81"/>
  <c r="E81"/>
  <c r="S80"/>
  <c r="R80"/>
  <c r="Q80"/>
  <c r="Q165"/>
  <c r="N80"/>
  <c r="M80"/>
  <c r="I80"/>
  <c r="H80"/>
  <c r="J79"/>
  <c r="E79"/>
  <c r="T79"/>
  <c r="J78"/>
  <c r="E78"/>
  <c r="T78"/>
  <c r="O77"/>
  <c r="J77"/>
  <c r="E77"/>
  <c r="O76"/>
  <c r="J76"/>
  <c r="E76"/>
  <c r="T76"/>
  <c r="O75"/>
  <c r="J75"/>
  <c r="E75"/>
  <c r="T75"/>
  <c r="O74"/>
  <c r="J74"/>
  <c r="E74"/>
  <c r="T74"/>
  <c r="O73"/>
  <c r="J73"/>
  <c r="T73"/>
  <c r="E73"/>
  <c r="J72"/>
  <c r="T72"/>
  <c r="E72"/>
  <c r="O71"/>
  <c r="J71"/>
  <c r="E71"/>
  <c r="T71"/>
  <c r="O70"/>
  <c r="J70"/>
  <c r="F70"/>
  <c r="E70"/>
  <c r="T70"/>
  <c r="O69"/>
  <c r="J69"/>
  <c r="E69"/>
  <c r="O68"/>
  <c r="O67"/>
  <c r="O96"/>
  <c r="J68"/>
  <c r="F68"/>
  <c r="E68"/>
  <c r="S67"/>
  <c r="S96"/>
  <c r="R67"/>
  <c r="R96"/>
  <c r="Q67"/>
  <c r="N67"/>
  <c r="N96"/>
  <c r="M67"/>
  <c r="I67"/>
  <c r="I96"/>
  <c r="H67"/>
  <c r="J64"/>
  <c r="T64"/>
  <c r="E64"/>
  <c r="J63"/>
  <c r="T63"/>
  <c r="E63"/>
  <c r="J62"/>
  <c r="E62"/>
  <c r="J61"/>
  <c r="T61"/>
  <c r="J60"/>
  <c r="T60"/>
  <c r="J59"/>
  <c r="F59"/>
  <c r="E59"/>
  <c r="T59"/>
  <c r="O58"/>
  <c r="J58"/>
  <c r="F58"/>
  <c r="E58"/>
  <c r="T58"/>
  <c r="O57"/>
  <c r="J57"/>
  <c r="E57"/>
  <c r="J56"/>
  <c r="T56"/>
  <c r="O55"/>
  <c r="J55"/>
  <c r="F55"/>
  <c r="E55"/>
  <c r="T55"/>
  <c r="O54"/>
  <c r="J54"/>
  <c r="T54"/>
  <c r="E54"/>
  <c r="O53"/>
  <c r="J53"/>
  <c r="G53"/>
  <c r="E53"/>
  <c r="O52"/>
  <c r="J52"/>
  <c r="E52"/>
  <c r="S51"/>
  <c r="R51"/>
  <c r="N51"/>
  <c r="M51"/>
  <c r="I51"/>
  <c r="H51"/>
  <c r="O50"/>
  <c r="J50"/>
  <c r="J49"/>
  <c r="T49"/>
  <c r="J48"/>
  <c r="T48"/>
  <c r="O47"/>
  <c r="J47"/>
  <c r="T47"/>
  <c r="E47"/>
  <c r="O46"/>
  <c r="J46"/>
  <c r="E46"/>
  <c r="O45"/>
  <c r="J45"/>
  <c r="F45"/>
  <c r="E45"/>
  <c r="O44"/>
  <c r="J44"/>
  <c r="G44"/>
  <c r="E44"/>
  <c r="T44"/>
  <c r="O43"/>
  <c r="J43"/>
  <c r="E43"/>
  <c r="T43"/>
  <c r="J42"/>
  <c r="T42"/>
  <c r="E42"/>
  <c r="O40"/>
  <c r="J40"/>
  <c r="E40"/>
  <c r="T40"/>
  <c r="O39"/>
  <c r="J39"/>
  <c r="E39"/>
  <c r="O38"/>
  <c r="J38"/>
  <c r="F38"/>
  <c r="E38"/>
  <c r="T38"/>
  <c r="O37"/>
  <c r="J37"/>
  <c r="F37"/>
  <c r="E37"/>
  <c r="T37"/>
  <c r="O36"/>
  <c r="J36"/>
  <c r="F36"/>
  <c r="E36"/>
  <c r="T36"/>
  <c r="O35"/>
  <c r="J35"/>
  <c r="E35"/>
  <c r="O34"/>
  <c r="J34"/>
  <c r="E34"/>
  <c r="O33"/>
  <c r="J33"/>
  <c r="E33"/>
  <c r="O32"/>
  <c r="J32"/>
  <c r="F32"/>
  <c r="E32"/>
  <c r="T32"/>
  <c r="O31"/>
  <c r="J31"/>
  <c r="E31"/>
  <c r="T31"/>
  <c r="O30"/>
  <c r="J30"/>
  <c r="T30"/>
  <c r="E30"/>
  <c r="O29"/>
  <c r="J29"/>
  <c r="F29"/>
  <c r="E29"/>
  <c r="S28"/>
  <c r="S65"/>
  <c r="R28"/>
  <c r="R65"/>
  <c r="Q28"/>
  <c r="Q65"/>
  <c r="N28"/>
  <c r="N65"/>
  <c r="M28"/>
  <c r="M65"/>
  <c r="I28"/>
  <c r="I65"/>
  <c r="H28"/>
  <c r="G28"/>
  <c r="L26"/>
  <c r="L164"/>
  <c r="K26"/>
  <c r="K164"/>
  <c r="I26"/>
  <c r="H26"/>
  <c r="G26"/>
  <c r="G164"/>
  <c r="F26"/>
  <c r="F164"/>
  <c r="S26"/>
  <c r="R26"/>
  <c r="Q26"/>
  <c r="Q164"/>
  <c r="P26"/>
  <c r="P164"/>
  <c r="N26"/>
  <c r="M26"/>
  <c r="J25"/>
  <c r="J26"/>
  <c r="J164"/>
  <c r="E25"/>
  <c r="T25"/>
  <c r="J20"/>
  <c r="T20"/>
  <c r="O19"/>
  <c r="J19"/>
  <c r="F19"/>
  <c r="E19"/>
  <c r="T19"/>
  <c r="O18"/>
  <c r="J18"/>
  <c r="T18"/>
  <c r="E18"/>
  <c r="O17"/>
  <c r="J17"/>
  <c r="F17"/>
  <c r="E17"/>
  <c r="T17"/>
  <c r="J16"/>
  <c r="F16"/>
  <c r="E16"/>
  <c r="O15"/>
  <c r="J15"/>
  <c r="F15"/>
  <c r="E15"/>
  <c r="S12"/>
  <c r="R12"/>
  <c r="Q12"/>
  <c r="N12"/>
  <c r="N22"/>
  <c r="M12"/>
  <c r="M22"/>
  <c r="I12"/>
  <c r="I22"/>
  <c r="H12"/>
  <c r="H22"/>
  <c r="G12"/>
  <c r="G22"/>
  <c r="E11"/>
  <c r="J11"/>
  <c r="K111"/>
  <c r="Q111"/>
  <c r="E146"/>
  <c r="K171"/>
  <c r="L111"/>
  <c r="P111"/>
  <c r="F163"/>
  <c r="G163"/>
  <c r="L163"/>
  <c r="O139"/>
  <c r="T126"/>
  <c r="T57"/>
  <c r="T46"/>
  <c r="T148"/>
  <c r="F12"/>
  <c r="F22"/>
  <c r="F28"/>
  <c r="F65"/>
  <c r="T77"/>
  <c r="H65"/>
  <c r="T52"/>
  <c r="H96"/>
  <c r="K96"/>
  <c r="M96"/>
  <c r="T84"/>
  <c r="T85"/>
  <c r="G67"/>
  <c r="G96"/>
  <c r="T62"/>
  <c r="K161"/>
  <c r="K172"/>
  <c r="J171"/>
  <c r="T124"/>
  <c r="T134"/>
  <c r="T145"/>
  <c r="J98"/>
  <c r="T107"/>
  <c r="T99"/>
  <c r="O129"/>
  <c r="T151"/>
  <c r="T152"/>
  <c r="T127"/>
  <c r="T133"/>
  <c r="J67"/>
  <c r="T69"/>
  <c r="G80"/>
  <c r="T82"/>
  <c r="O80"/>
  <c r="T108"/>
  <c r="T125"/>
  <c r="P51"/>
  <c r="P65"/>
  <c r="F67"/>
  <c r="F51"/>
  <c r="F80"/>
  <c r="F96"/>
  <c r="Q96"/>
  <c r="O28"/>
  <c r="O65"/>
  <c r="T34"/>
  <c r="J12"/>
  <c r="O26"/>
  <c r="O164"/>
  <c r="T87"/>
  <c r="E116"/>
  <c r="T116"/>
  <c r="T146"/>
  <c r="O161"/>
  <c r="T50"/>
  <c r="J28"/>
  <c r="T35"/>
  <c r="T33"/>
  <c r="T39"/>
  <c r="T45"/>
  <c r="T29"/>
  <c r="E28"/>
  <c r="T53"/>
  <c r="E51"/>
  <c r="T68"/>
  <c r="E67"/>
  <c r="E12"/>
  <c r="T15"/>
  <c r="F165"/>
  <c r="J163"/>
  <c r="T149"/>
  <c r="P165"/>
  <c r="P172"/>
  <c r="O111"/>
  <c r="Q172"/>
  <c r="E111"/>
  <c r="E26"/>
  <c r="T26"/>
  <c r="J22"/>
  <c r="J51"/>
  <c r="J65"/>
  <c r="T131"/>
  <c r="G51"/>
  <c r="G65"/>
  <c r="J111"/>
  <c r="T132"/>
  <c r="J80"/>
  <c r="E143"/>
  <c r="T143"/>
  <c r="J122"/>
  <c r="O11"/>
  <c r="O16"/>
  <c r="O12"/>
  <c r="O165"/>
  <c r="O172"/>
  <c r="J167"/>
  <c r="C164"/>
  <c r="T12"/>
  <c r="E22"/>
  <c r="G165"/>
  <c r="T11"/>
  <c r="T122"/>
  <c r="J161"/>
  <c r="E96"/>
  <c r="T67"/>
  <c r="T28"/>
  <c r="E65"/>
  <c r="J165"/>
  <c r="T111"/>
  <c r="T80"/>
  <c r="T16"/>
  <c r="J96"/>
  <c r="T51"/>
  <c r="T65"/>
  <c r="T96"/>
  <c r="J172"/>
  <c r="O158"/>
  <c r="C159"/>
  <c r="Q158"/>
  <c r="V156"/>
  <c r="F158"/>
  <c r="H158"/>
  <c r="J158"/>
  <c r="L158"/>
  <c r="N158"/>
  <c r="S158"/>
  <c r="C160"/>
  <c r="U156"/>
  <c r="P158"/>
  <c r="E158"/>
  <c r="G158"/>
  <c r="I158"/>
  <c r="K158"/>
  <c r="M158"/>
  <c r="R158"/>
</calcChain>
</file>

<file path=xl/comments1.xml><?xml version="1.0" encoding="utf-8"?>
<comments xmlns="http://schemas.openxmlformats.org/spreadsheetml/2006/main">
  <authors>
    <author>Мэрия</author>
    <author>Юдина</author>
    <author>maruhina</author>
    <author>uzenkov.dv</author>
  </authors>
  <commentList>
    <comment ref="F15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резерв на гимц</t>
        </r>
      </text>
    </comment>
    <comment ref="F16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
</t>
        </r>
      </text>
    </comment>
    <comment ref="F17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экономия которая не прошла по думе</t>
        </r>
      </text>
    </comment>
    <comment ref="F37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экономия прошлого периода 9тр</t>
        </r>
      </text>
    </comment>
    <comment ref="F39" authorId="2">
      <text>
        <r>
          <rPr>
            <b/>
            <sz val="8"/>
            <color indexed="81"/>
            <rFont val="Tahoma"/>
            <family val="2"/>
            <charset val="204"/>
          </rPr>
          <t>снята экономия</t>
        </r>
      </text>
    </comment>
    <comment ref="F45" authorId="2">
      <text>
        <r>
          <rPr>
            <b/>
            <sz val="8"/>
            <color indexed="81"/>
            <rFont val="Tahoma"/>
            <family val="2"/>
            <charset val="204"/>
          </rPr>
          <t>экономия</t>
        </r>
      </text>
    </comment>
    <comment ref="K5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uzenkov.dv
к </t>
        </r>
        <r>
          <rPr>
            <sz val="8"/>
            <color indexed="81"/>
            <rFont val="Tahoma"/>
            <family val="2"/>
            <charset val="204"/>
          </rPr>
          <t>1 113 000 руб.+
+617 000 руб.( с модернизации АТС)
71 000 руб (с тех. Поддержки ).</t>
        </r>
      </text>
    </comment>
    <comment ref="L52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(740000+10000)  = 750000 руб.
215 - (3000 + 3000) = 6000 руб.
294 - (15000+10000+11911) = 36911 руб.</t>
        </r>
      </text>
    </comment>
    <comment ref="F5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+экономия
</t>
        </r>
      </text>
    </comment>
    <comment ref="G53" authorId="2">
      <text>
        <r>
          <rPr>
            <b/>
            <sz val="8"/>
            <color indexed="81"/>
            <rFont val="Tahoma"/>
            <family val="2"/>
            <charset val="204"/>
          </rPr>
          <t>maruhina:</t>
        </r>
        <r>
          <rPr>
            <sz val="8"/>
            <color indexed="81"/>
            <rFont val="Tahoma"/>
            <family val="2"/>
            <charset val="204"/>
          </rPr>
          <t xml:space="preserve">
+ экономия было21,026 стало 13.86 разница в комплектующие</t>
        </r>
      </text>
    </comment>
    <comment ref="G54" authorId="2">
      <text>
        <r>
          <rPr>
            <b/>
            <sz val="8"/>
            <color indexed="81"/>
            <rFont val="Tahoma"/>
            <family val="2"/>
            <charset val="204"/>
          </rPr>
          <t>maruhina:</t>
        </r>
        <r>
          <rPr>
            <sz val="8"/>
            <color indexed="81"/>
            <rFont val="Tahoma"/>
            <family val="2"/>
            <charset val="204"/>
          </rPr>
          <t xml:space="preserve">
экономия было 13,1 стало 20,27</t>
        </r>
      </text>
    </comment>
    <comment ref="L54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215 - 3000 руб.
202 - 140000 руб.
294 - 20200 руб.</t>
        </r>
      </text>
    </comment>
    <comment ref="F55" authorId="2">
      <text>
        <r>
          <rPr>
            <b/>
            <sz val="8"/>
            <color indexed="81"/>
            <rFont val="Tahoma"/>
            <family val="2"/>
            <charset val="204"/>
          </rPr>
          <t>снята экономия</t>
        </r>
      </text>
    </comment>
    <comment ref="G55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</t>
        </r>
      </text>
    </comment>
    <comment ref="L55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202 - 140000руб.</t>
        </r>
      </text>
    </comment>
    <comment ref="F59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
</t>
        </r>
      </text>
    </comment>
    <comment ref="F62" authorId="2">
      <text>
        <r>
          <rPr>
            <b/>
            <sz val="8"/>
            <color indexed="81"/>
            <rFont val="Tahoma"/>
            <family val="2"/>
            <charset val="204"/>
          </rPr>
          <t>экономия</t>
        </r>
      </text>
    </comment>
    <comment ref="G63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</t>
        </r>
      </text>
    </comment>
    <comment ref="K63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697 000 - 617 000 = 80 000 руб.</t>
        </r>
      </text>
    </comment>
    <comment ref="L63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(14000+10000) = 24 000 руб.</t>
        </r>
      </text>
    </comment>
    <comment ref="F68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 снята</t>
        </r>
      </text>
    </comment>
    <comment ref="G68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 20,1т.р. ушла на 211 экология</t>
        </r>
      </text>
    </comment>
    <comment ref="K68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74 000 руб. Портал ОМС
343 000 руб. Интернет (Основной и резервный)
- 500 000 в передачу данных</t>
        </r>
      </text>
    </comment>
    <comment ref="L68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294 - 65000 руб.
201 - 38400 руб.
280 - 3000 руб.
202 - 427000 руб.</t>
        </r>
      </text>
    </comment>
    <comment ref="F70" authorId="2">
      <text>
        <r>
          <rPr>
            <b/>
            <sz val="8"/>
            <color indexed="81"/>
            <rFont val="Tahoma"/>
            <family val="2"/>
            <charset val="204"/>
          </rPr>
          <t>снята экономия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70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+500 000 из ИНТЕРНЕТА
</t>
        </r>
      </text>
    </comment>
    <comment ref="K71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+ 4000 руб. из Пользов.кабель.канализации</t>
        </r>
      </text>
    </comment>
    <comment ref="K77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- 4 000 руб. в 4.1.4</t>
        </r>
      </text>
    </comment>
    <comment ref="G78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с экономии аттестация 15.08</t>
        </r>
      </text>
    </comment>
    <comment ref="G79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</t>
        </r>
      </text>
    </comment>
    <comment ref="L79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202 - 100000 руб.</t>
        </r>
      </text>
    </comment>
    <comment ref="K81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-71000 руб. в 3.2.1</t>
        </r>
      </text>
    </comment>
    <comment ref="L81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202 - 78000 руб.</t>
        </r>
      </text>
    </comment>
    <comment ref="K82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- 617 000 руб. в.3.2.1
- 80 000 руб. в 3.2.10</t>
        </r>
      </text>
    </comment>
    <comment ref="F83" authorId="2">
      <text>
        <r>
          <rPr>
            <b/>
            <sz val="8"/>
            <color indexed="81"/>
            <rFont val="Tahoma"/>
            <family val="2"/>
            <charset val="204"/>
          </rPr>
          <t>maruhina:</t>
        </r>
        <r>
          <rPr>
            <sz val="8"/>
            <color indexed="81"/>
            <rFont val="Tahoma"/>
            <family val="2"/>
            <charset val="204"/>
          </rPr>
          <t xml:space="preserve">
перенесли в 3.1 Разраб.ИС 150т.р.</t>
        </r>
      </text>
    </comment>
    <comment ref="K85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200 000 руб. будут сидеть внутри контракта городской связи</t>
        </r>
      </text>
    </comment>
    <comment ref="K87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- 20000 в 4.2.10</t>
        </r>
      </text>
    </comment>
    <comment ref="L87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202 - 17000 руб.
215 - 12200 руб.
294 - 26 500 руб.</t>
        </r>
      </text>
    </comment>
    <comment ref="K89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6,7 софинанс на МФЦ без ДУМЫ</t>
        </r>
      </text>
    </comment>
    <comment ref="L89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202 - 706 600+0.4 округл  руб.
215 - 1800 руб.
293 - 35000 руб.
294 - 276 000 
280 - 24000 руб.</t>
        </r>
      </text>
    </comment>
    <comment ref="K90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+20 000 руб. из 4.2.8</t>
        </r>
      </text>
    </comment>
    <comment ref="L90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202 - 85000 руб.
280 - 8400 руб.</t>
        </r>
      </text>
    </comment>
    <comment ref="L91" authorId="3">
      <text>
        <r>
          <rPr>
            <b/>
            <sz val="8"/>
            <color indexed="81"/>
            <rFont val="Tahoma"/>
            <family val="2"/>
            <charset val="204"/>
          </rPr>
          <t>uzenkov.dv:</t>
        </r>
        <r>
          <rPr>
            <sz val="8"/>
            <color indexed="81"/>
            <rFont val="Tahoma"/>
            <family val="2"/>
            <charset val="204"/>
          </rPr>
          <t xml:space="preserve">
215 - 4000 руб.
294 - 9500 руб.</t>
        </r>
      </text>
    </comment>
    <comment ref="F104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</t>
        </r>
      </text>
    </comment>
    <comment ref="K107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495 расходы 2014 года</t>
        </r>
      </text>
    </comment>
    <comment ref="K108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деп град строий</t>
        </r>
      </text>
    </comment>
    <comment ref="K109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деп град строий</t>
        </r>
      </text>
    </comment>
    <comment ref="G110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экономия 10т.р. на 4.1.11</t>
        </r>
      </text>
    </comment>
    <comment ref="L126" authorId="0">
      <text>
        <r>
          <rPr>
            <b/>
            <sz val="8"/>
            <color indexed="81"/>
            <rFont val="Tahoma"/>
            <family val="2"/>
            <charset val="204"/>
          </rPr>
          <t>Мэрия:</t>
        </r>
        <r>
          <rPr>
            <sz val="8"/>
            <color indexed="81"/>
            <rFont val="Tahoma"/>
            <family val="2"/>
            <charset val="204"/>
          </rPr>
          <t xml:space="preserve">
157 по град строй деятельности</t>
        </r>
      </text>
    </comment>
    <comment ref="G165" authorId="1">
      <text>
        <r>
          <rPr>
            <b/>
            <sz val="9"/>
            <color indexed="81"/>
            <rFont val="Tahoma"/>
            <family val="2"/>
            <charset val="204"/>
          </rPr>
          <t>Юдина:</t>
        </r>
        <r>
          <rPr>
            <sz val="9"/>
            <color indexed="81"/>
            <rFont val="Tahoma"/>
            <family val="2"/>
            <charset val="204"/>
          </rPr>
          <t xml:space="preserve">
20,10 на зп экология</t>
        </r>
      </text>
    </comment>
  </commentList>
</comments>
</file>

<file path=xl/sharedStrings.xml><?xml version="1.0" encoding="utf-8"?>
<sst xmlns="http://schemas.openxmlformats.org/spreadsheetml/2006/main" count="467" uniqueCount="331">
  <si>
    <t>№ п/п</t>
  </si>
  <si>
    <t>Всего</t>
  </si>
  <si>
    <t>Итого по задаче 1</t>
  </si>
  <si>
    <t>Интернет</t>
  </si>
  <si>
    <t>Формирование электронного муниципалитета</t>
  </si>
  <si>
    <t>Организация предоставления государственных, муниципальных и иных услуг мэрией и муниципальными учреждениями городского округа Тольятти в электронном виде</t>
  </si>
  <si>
    <t>Итого по задаче 3</t>
  </si>
  <si>
    <t>Годовое обслуживание ПК «SAUMI»</t>
  </si>
  <si>
    <t>Сопровождение и совершенствование информационных систем АИС ОГД и ИНГЕО</t>
  </si>
  <si>
    <t>"Информационно - справочной системы архивной отрасли" (ИССАО) с приложением "Информационная система архивистов России" (ИСАР)</t>
  </si>
  <si>
    <t>ESTIMATE</t>
  </si>
  <si>
    <t>Адепт-Проект</t>
  </si>
  <si>
    <t>ИНЭК</t>
  </si>
  <si>
    <t>1-С</t>
  </si>
  <si>
    <t>Консультант</t>
  </si>
  <si>
    <t>NORMA GS</t>
  </si>
  <si>
    <t>Итого по задаче 5</t>
  </si>
  <si>
    <t>Оптическая линия связи</t>
  </si>
  <si>
    <t>Резервный канал связи для портала ОМС</t>
  </si>
  <si>
    <t>Услуги по аренде в проходном коллекторе</t>
  </si>
  <si>
    <t>2.1</t>
  </si>
  <si>
    <t>Техническое обслуживание волоконно-оптического кабеля</t>
  </si>
  <si>
    <t>Техническая поддержка официального портала мэрии</t>
  </si>
  <si>
    <t>Техническая поддержка домена</t>
  </si>
  <si>
    <t>Размещение оборудования</t>
  </si>
  <si>
    <t>Пользование кабельной канализацией под оптические линии связи</t>
  </si>
  <si>
    <t>Расходные и комплектующие материалы к средствам вычислительной техники</t>
  </si>
  <si>
    <t>Реформирование системы муниципального управления</t>
  </si>
  <si>
    <t>5.3</t>
  </si>
  <si>
    <t>Подсистема информирования жителей об ожидаемом времени прибытия автобусов</t>
  </si>
  <si>
    <t>Разработка программного модуля «Информационное табло»</t>
  </si>
  <si>
    <t>Приобретение оборудования комплекса «Информационное остановочное табло» (40 единицх65,0=)</t>
  </si>
  <si>
    <t>6.1</t>
  </si>
  <si>
    <t>6.1.1</t>
  </si>
  <si>
    <t>6.1.2</t>
  </si>
  <si>
    <t>3.1.1</t>
  </si>
  <si>
    <t>3.1.2</t>
  </si>
  <si>
    <t>3.1.3</t>
  </si>
  <si>
    <t>Развитие официального портала мэрии городского округа Тольятти</t>
  </si>
  <si>
    <t>Развитие  сайта  «Открытый город»</t>
  </si>
  <si>
    <t>4.1.1</t>
  </si>
  <si>
    <t>4.1.2</t>
  </si>
  <si>
    <t>Разработка муниципальной автоматизированной информационной системы «Умный город»</t>
  </si>
  <si>
    <t>Организация и выполнение работ по обеспечению необходимого уровня информационной безопасности информационно-телекоммуникационной инфраструктуры и муниципальных информационных ресурсов</t>
  </si>
  <si>
    <t>ДИТиС</t>
  </si>
  <si>
    <t>Проведение аттестации объектов информатизации, задействованных в обработке информации, составляющей государственную тайну</t>
  </si>
  <si>
    <t>1</t>
  </si>
  <si>
    <t>1.1</t>
  </si>
  <si>
    <t>1.3</t>
  </si>
  <si>
    <t>1.4</t>
  </si>
  <si>
    <t>2</t>
  </si>
  <si>
    <t>Задача 2</t>
  </si>
  <si>
    <t>Итого по задаче 2</t>
  </si>
  <si>
    <t>3</t>
  </si>
  <si>
    <t>Задача 3</t>
  </si>
  <si>
    <t>3.1</t>
  </si>
  <si>
    <t>3.1.4</t>
  </si>
  <si>
    <t>3.1.5</t>
  </si>
  <si>
    <t>3.1.6</t>
  </si>
  <si>
    <t>3.1.7</t>
  </si>
  <si>
    <t>3.1.8</t>
  </si>
  <si>
    <t>3.1.9</t>
  </si>
  <si>
    <t>3.1.10</t>
  </si>
  <si>
    <t>3.1.12</t>
  </si>
  <si>
    <t>3.1.13</t>
  </si>
  <si>
    <t>3.1.14</t>
  </si>
  <si>
    <t>3.1.15</t>
  </si>
  <si>
    <t>3.1.16</t>
  </si>
  <si>
    <t>3.1.17</t>
  </si>
  <si>
    <t>3.2</t>
  </si>
  <si>
    <t>3.2.1</t>
  </si>
  <si>
    <t>3.2.2</t>
  </si>
  <si>
    <t>3.2.3</t>
  </si>
  <si>
    <t>3.2.4</t>
  </si>
  <si>
    <t>3.2.5</t>
  </si>
  <si>
    <t>3.2.7</t>
  </si>
  <si>
    <t>3.2.8</t>
  </si>
  <si>
    <t>3.2.9</t>
  </si>
  <si>
    <t>4</t>
  </si>
  <si>
    <t>4.1</t>
  </si>
  <si>
    <t>5</t>
  </si>
  <si>
    <t xml:space="preserve">Задача 5            </t>
  </si>
  <si>
    <t>5.1</t>
  </si>
  <si>
    <t>5.2</t>
  </si>
  <si>
    <t>6</t>
  </si>
  <si>
    <t>Парус7</t>
  </si>
  <si>
    <t>Парус8</t>
  </si>
  <si>
    <t>Госфинансы</t>
  </si>
  <si>
    <t>1.3.1</t>
  </si>
  <si>
    <t>1.3.2</t>
  </si>
  <si>
    <t>1.3.3</t>
  </si>
  <si>
    <t>ДИТиС,
МАУ "МФЦ"</t>
  </si>
  <si>
    <t xml:space="preserve">Задача 1      </t>
  </si>
  <si>
    <t>2014-2015</t>
  </si>
  <si>
    <t>ИТОГО</t>
  </si>
  <si>
    <t>Сроки реали зации</t>
  </si>
  <si>
    <t>Модернизация цифровой АТС</t>
  </si>
  <si>
    <t>Обеспечение отраслевых органов мэрии городского округа Тольятти необходимым программным обеспечением, средствами вычислительной и оргтехники для оптимизации и повышения эффективности их работы</t>
  </si>
  <si>
    <t>Развитие и модернизация муниципальной компьютерной сети и систем связи</t>
  </si>
  <si>
    <t xml:space="preserve">Задача 4              </t>
  </si>
  <si>
    <t xml:space="preserve">Итого по задаче 4  </t>
  </si>
  <si>
    <t>Задача 6</t>
  </si>
  <si>
    <t>Итого по задаче 6</t>
  </si>
  <si>
    <t>7</t>
  </si>
  <si>
    <t>Задача 7</t>
  </si>
  <si>
    <t>Применение информационных технологий в сферах транспортного обслуживания населения, дорожной деятельности</t>
  </si>
  <si>
    <t>7.1</t>
  </si>
  <si>
    <t>7.2</t>
  </si>
  <si>
    <t>7.3</t>
  </si>
  <si>
    <t>Итого по задаче 7</t>
  </si>
  <si>
    <t>4.1.3</t>
  </si>
  <si>
    <t>4.1.4</t>
  </si>
  <si>
    <t>4.1.5</t>
  </si>
  <si>
    <t>4.1.6</t>
  </si>
  <si>
    <t>4.1.7</t>
  </si>
  <si>
    <t>4.1.8</t>
  </si>
  <si>
    <t>4.1.9</t>
  </si>
  <si>
    <t>4.2</t>
  </si>
  <si>
    <t>4.2.2</t>
  </si>
  <si>
    <t>Обеспечение мэрии услугами междугородной связи</t>
  </si>
  <si>
    <t>Обеспечение мэрии услугами городской связи</t>
  </si>
  <si>
    <t>Обеспечение мэрии услугами сотовой связи</t>
  </si>
  <si>
    <t>Обеспечение мэрии услугами международной связи</t>
  </si>
  <si>
    <t>4.2.3</t>
  </si>
  <si>
    <t>4.2.5</t>
  </si>
  <si>
    <t>4.2.6</t>
  </si>
  <si>
    <t>4.1.10</t>
  </si>
  <si>
    <t>Налог на имущество</t>
  </si>
  <si>
    <t>Приобретение компьютерной техники</t>
  </si>
  <si>
    <t>Оплата выделенных линий связи и Хайком</t>
  </si>
  <si>
    <t>Оплата выделенных линии связи для IP телефонии</t>
  </si>
  <si>
    <t xml:space="preserve">Ремонт и техническое обслуживание компьютерной техники </t>
  </si>
  <si>
    <t xml:space="preserve">Ремонт и заправка картриджей </t>
  </si>
  <si>
    <t>Ремонт волоконно-оптического кабеля</t>
  </si>
  <si>
    <t>Тех.поддержка IP АТС</t>
  </si>
  <si>
    <t>Приобретение офиса для ПК</t>
  </si>
  <si>
    <t>8</t>
  </si>
  <si>
    <t>Задача 8</t>
  </si>
  <si>
    <t>8.1</t>
  </si>
  <si>
    <t>Осуществление обработки персональных данных граждан с применением информационных технологий и технических средств</t>
  </si>
  <si>
    <t>Осуществление социальных выплат</t>
  </si>
  <si>
    <t>Организация предоставления государственных и муниципальных услуг по принципу "одного окна" (прием, регистрация и выдача в едином месте необходимых документов физическим и юридическим лицам при предоставлении  государственных и муниципальных услуг).</t>
  </si>
  <si>
    <t>Информирование граждан об объектах инфраструктуры городского округа Тольятти</t>
  </si>
  <si>
    <t>8.2</t>
  </si>
  <si>
    <t>8.3</t>
  </si>
  <si>
    <t>8.4</t>
  </si>
  <si>
    <t xml:space="preserve">Итого по задаче 8 </t>
  </si>
  <si>
    <t>Техническое и информационно обеспечение принятия управленческих решений органов местного самоуправления</t>
  </si>
  <si>
    <t>Формирование, ответственное содержание муниципальных информационных систем</t>
  </si>
  <si>
    <t>Создание и ведение цифровой картографической основы, в том числе топографо-геодезическая съемка</t>
  </si>
  <si>
    <t>Формирование, хранение и обработка муниципальных геоинформационных ресурсов и информационное обеспечение принятия управленческих решений органов местного самоуправления в пределах своей компетенции; предоставление услуг в области геоинформационных технологий</t>
  </si>
  <si>
    <t>Техническое сопровождение портала мэрии городского округа Тольятти</t>
  </si>
  <si>
    <t>Техническое обеспечение деятельности органов местного самоуправления при расчетах сумм за фактическое использование земельных участков без договорных обязательств</t>
  </si>
  <si>
    <t>9</t>
  </si>
  <si>
    <t xml:space="preserve">Задача 9            </t>
  </si>
  <si>
    <t>9.1</t>
  </si>
  <si>
    <t>9.2</t>
  </si>
  <si>
    <t>9.3</t>
  </si>
  <si>
    <t>9.4</t>
  </si>
  <si>
    <t>9.5</t>
  </si>
  <si>
    <t>9.6</t>
  </si>
  <si>
    <t>9.7</t>
  </si>
  <si>
    <t>9.8</t>
  </si>
  <si>
    <t xml:space="preserve">Итого по задаче 9 </t>
  </si>
  <si>
    <t>Отправка телеграмм</t>
  </si>
  <si>
    <t>4.2.7</t>
  </si>
  <si>
    <t>4.2.8</t>
  </si>
  <si>
    <t>4.2.9</t>
  </si>
  <si>
    <t>4.2.10</t>
  </si>
  <si>
    <t>4.2.11</t>
  </si>
  <si>
    <t>Цель: Обеспечение устойчивого уровня социально-экономического развития городского округа Тольятти и повышение качества жизни населения за счет внедрения информационно-коммуникационных технологий в деятельность органов местного самоуправления городского округа Тольятти, муниципальных предприятий и учреждений.</t>
  </si>
  <si>
    <t>Обеспечение информационной безопасности персональных данных и иных конфиденциальных сведений</t>
  </si>
  <si>
    <t>Совершенствование системы предоставления государственных и муниципальных услуг в городском округе Тольятти</t>
  </si>
  <si>
    <t>1.3.4</t>
  </si>
  <si>
    <t>Приобретение дополнительных лицензий СЗИ НСД DALLAS LOCK</t>
  </si>
  <si>
    <t>Развитие защищенной сети передачи данных на базе ПАК VipNet</t>
  </si>
  <si>
    <t>Оплата техподдержки СЗИ НСД DALLAS LOCK</t>
  </si>
  <si>
    <t>Годовая техподдержка защищенной сети VipNet</t>
  </si>
  <si>
    <t>Внедрение средств анализа и контроля защищенности сетевых ресурсов</t>
  </si>
  <si>
    <t>5.1.1</t>
  </si>
  <si>
    <t>5.1.2</t>
  </si>
  <si>
    <t>5.1.3</t>
  </si>
  <si>
    <t>5.1.4</t>
  </si>
  <si>
    <t>5.1.5</t>
  </si>
  <si>
    <t>ДИТиС,
Департамент экономического развития,
Управление международных и межрегиональных связей,
МАУ "МФЦ"</t>
  </si>
  <si>
    <t>Разработка инвестиционно-туристического сайта</t>
  </si>
  <si>
    <t>ДИТиС
(МБУ "ГИМЦ")</t>
  </si>
  <si>
    <t>4.2.1</t>
  </si>
  <si>
    <t>Техническое обслуживание аппаратуры электросвязи</t>
  </si>
  <si>
    <t>Обеспечение работоспособности персональных компьютеров и установленных на них операционных систем и программного обеспечения</t>
  </si>
  <si>
    <t>Информационное и техническое обеспечение деятельности органов местного самоуправления по актуализации сведений о земельных участках городского округа Тольятти</t>
  </si>
  <si>
    <t>ДИТиС, ДСПН</t>
  </si>
  <si>
    <t>Сопровождение программы Калуга-Астрал</t>
  </si>
  <si>
    <t xml:space="preserve">тех.экспертиза для списания и утилизация оборудования </t>
  </si>
  <si>
    <t>5.4</t>
  </si>
  <si>
    <t>5.1.6</t>
  </si>
  <si>
    <t>Приложение № 1</t>
  </si>
  <si>
    <t>Развитие системы электронного документооборота в мэрии городского округа Тольятти</t>
  </si>
  <si>
    <t>Проведение работ по аттестации информационных систем персональных данных</t>
  </si>
  <si>
    <t>Продление лицензий на антивирусную защиту</t>
  </si>
  <si>
    <t>Создание условий для обеспечения жителей муниципальных образований в Самарской области услугами связи  в части проведения ремонта зданий, находящихся в муниципальной собственности, в которых расположены отделения почтовой связи, и благоустройства прилегающей территории</t>
  </si>
  <si>
    <t>Задача 10</t>
  </si>
  <si>
    <t>10.1</t>
  </si>
  <si>
    <t>Ремонт зданий, находящихся в муниципальной собственности, в которых расположены отделения почтовой связи</t>
  </si>
  <si>
    <t>Департамент городского хозяйства мэрии городского округа Тольятти</t>
  </si>
  <si>
    <t>Итого по задаче 10</t>
  </si>
  <si>
    <t>мз ГИМЦ</t>
  </si>
  <si>
    <t>мз МАУ "МФЦ"</t>
  </si>
  <si>
    <t>гор хоз</t>
  </si>
  <si>
    <t>Консультационные услуги по 1С-Предприятие</t>
  </si>
  <si>
    <t>ГОССТРОЙСМЕТА (Гранд-Смета)</t>
  </si>
  <si>
    <t>Задача 11</t>
  </si>
  <si>
    <t>Применение муниципальной информационной системы в сфере закупок товаров, работ, услуг</t>
  </si>
  <si>
    <t>11.1</t>
  </si>
  <si>
    <t>Департамент экономического развития  мэрии городского округа Тольятти</t>
  </si>
  <si>
    <t>Итого по задаче 11</t>
  </si>
  <si>
    <t>Развитие, эксплуатация и сопровождение информационной системы размещения муниципальных закупок «АЦК – Муниципальный заказ»</t>
  </si>
  <si>
    <t>Приобретение, ремонт, обслуживание и содержание компьютерного оборудования и оргтехники, а также прочие работы, услуги, связанные с эксплуатацией данного оборудования и оргтехники</t>
  </si>
  <si>
    <t>3.2.10</t>
  </si>
  <si>
    <t>2015-2018</t>
  </si>
  <si>
    <t>2014-2018</t>
  </si>
  <si>
    <t>4.1.11</t>
  </si>
  <si>
    <t>Монтаж локальной сети</t>
  </si>
  <si>
    <t>МАУ "МФЦ" на здание</t>
  </si>
  <si>
    <t>4.1.12</t>
  </si>
  <si>
    <t>к  муниципальной программе «Развитие информационно-телекоммуникационной инфраструктуры городского округа Тольятти на 2014 - 2016 годы»</t>
  </si>
  <si>
    <t>2015-2016</t>
  </si>
  <si>
    <t>2014-2016</t>
  </si>
  <si>
    <t>Задача 12</t>
  </si>
  <si>
    <t>12.1</t>
  </si>
  <si>
    <t>Итого по задаче 12</t>
  </si>
  <si>
    <t>Департамент экономического развития мэрии городского округа Тольятти</t>
  </si>
  <si>
    <t>Управление международных и межрегиональных связей мэрии городского округа Тольятти</t>
  </si>
  <si>
    <t>Создание, организация деятельности и развитие сети муниципального автономного  учреждения городского округа Тольятти  "Многофункциональный центр предоставления государственных и муниципальных услуг" в городском округе Тольятти</t>
  </si>
  <si>
    <t>Приобретение телефонных аппаратов</t>
  </si>
  <si>
    <t>Подготовка сметной документации на перенос сетевого оборудования</t>
  </si>
  <si>
    <t>Департамент информационных технологий и связи мэрии городского округа Тольятти  (далее- ДИТиС)</t>
  </si>
  <si>
    <t xml:space="preserve">Обеспечение социальных гарантий работникам  учреждений находящихся в  ведомственном подчинении департамента информационных технологий и связи мэрии , в соответствии с законодательством РФ </t>
  </si>
  <si>
    <t>3.1.18</t>
  </si>
  <si>
    <t xml:space="preserve"> Разработка и модификация прикладного программного обеспечения
мобильного приложения «Туризм в Тольятти»</t>
  </si>
  <si>
    <t>3.2.11</t>
  </si>
  <si>
    <t>Приобретение комплектующих к серверному облрудованию</t>
  </si>
  <si>
    <t xml:space="preserve">ДИТИС </t>
  </si>
  <si>
    <t>3.1.19</t>
  </si>
  <si>
    <t xml:space="preserve">Приобретение лицензионного ПО </t>
  </si>
  <si>
    <t>ДИТиС ДСПН</t>
  </si>
  <si>
    <t>4.2.12</t>
  </si>
  <si>
    <t>Модернизация АТС IP- телефонии</t>
  </si>
  <si>
    <t>4.2.13</t>
  </si>
  <si>
    <t>Оборудование для программно-аппаратного комплекса цифровой АТС</t>
  </si>
  <si>
    <t>3.1.20</t>
  </si>
  <si>
    <t>Приобретение  ГИС Zulu</t>
  </si>
  <si>
    <t>Дума городского округа Тольятти</t>
  </si>
  <si>
    <t>дума</t>
  </si>
  <si>
    <t>ДЭР</t>
  </si>
  <si>
    <t>мамы</t>
  </si>
  <si>
    <t>Сбор, обработка, систематизация и обмен информацией для обеспечения безопасного функционирования дорожно-транспортной инфраструктуры  городского округа Тольятти</t>
  </si>
  <si>
    <r>
      <t xml:space="preserve">Организация доступа граждан  к  информации о деятельности </t>
    </r>
    <r>
      <rPr>
        <sz val="12"/>
        <rFont val="Times New Roman"/>
        <family val="1"/>
        <charset val="204"/>
      </rPr>
      <t>мэра и мэрии городского округа Тольятти ч</t>
    </r>
    <r>
      <rPr>
        <sz val="12"/>
        <color indexed="8"/>
        <rFont val="Times New Roman"/>
        <family val="1"/>
        <charset val="204"/>
      </rPr>
      <t>ерез информационно -телекоммуникационную сеть Интернет, использование Интернет-технологий по функциональному взаимодействию органов мэрии</t>
    </r>
  </si>
  <si>
    <t>Проектирование (создание), разработка, внедрение, формирование, ведение и эксплуатация и сопровождение АИС СИМ и баз данных</t>
  </si>
  <si>
    <t>Информационное и техническое обеспечение деятельности при начислении и учете платы за наем по договорам социального найма жилого помещения муниципального жилищного фонда</t>
  </si>
  <si>
    <t xml:space="preserve">Предоставление результатов обработки навигационной и иной аппаратной информации в АИС СИМ, полученной от объектов навигационной деятельности, осуществляющих регулярные перевозки по внутримуниципальным маршрутам и от иных объектов городского и дорожного хозяйства, в форме:
1. Автоматизация и обслуживание специального рабочего места АИС СИМ.
2. Предоставление сведений, результатов и функций в реальном времени в АИС СИМ.
</t>
  </si>
  <si>
    <t xml:space="preserve">Ежемесячные доплаты, ежемесячные компенсационные выплаты    матерям (или другим родственникам, фактически осуществляющим уход за ребенком), находящимся в отпуске по уходу за ребенком и состоящим в трудовых отношениях на условиях трудового договора с муниципальными бюджетными или автономными учреждениями
</t>
  </si>
  <si>
    <t>4.3</t>
  </si>
  <si>
    <t>4.4</t>
  </si>
  <si>
    <t>Создание проекта, приобретение пассивного оборудования и монтаж структурированной кабельной сети в новом здании Контрольно-счетной палаты городского округа Тольятти</t>
  </si>
  <si>
    <t>Приобретение мини-АТС для организации системы связи в новом здании Контрольно-счетной палаты городского округа Тольятти</t>
  </si>
  <si>
    <t>деп град строй</t>
  </si>
  <si>
    <t>5.1.7</t>
  </si>
  <si>
    <r>
      <t xml:space="preserve">Содержание, обслуживание, модернизация и  развитие </t>
    </r>
    <r>
      <rPr>
        <sz val="12"/>
        <color indexed="8"/>
        <rFont val="Times New Roman"/>
        <family val="1"/>
        <charset val="204"/>
      </rPr>
      <t>муниципальной компьютерной сети</t>
    </r>
  </si>
  <si>
    <r>
      <t xml:space="preserve">Содержание, обслуживание, модернизация и  развитие </t>
    </r>
    <r>
      <rPr>
        <sz val="12"/>
        <color indexed="8"/>
        <rFont val="Times New Roman"/>
        <family val="1"/>
        <charset val="204"/>
      </rPr>
      <t xml:space="preserve"> систем связи</t>
    </r>
  </si>
  <si>
    <t>Диски для архива ПО</t>
  </si>
  <si>
    <t>Сопровождение корпоративного портала</t>
  </si>
  <si>
    <t>3.1.21</t>
  </si>
  <si>
    <t>Обновление СКЗИ и программное обеспечение проверки электронной подписи</t>
  </si>
  <si>
    <t>Носители для ЭП</t>
  </si>
  <si>
    <t>Разработка,модификация информационной системы, обеспечивающей  
функциональное
взаимодействие между   
подразделениями мэрии, на основе корпоративного хранилища  ("Корпоративный портал")</t>
  </si>
  <si>
    <t>3.1.11</t>
  </si>
  <si>
    <t>Приобретение картриджей для принтеров, МФУ.термобумага</t>
  </si>
  <si>
    <t>Расходные материалы для печати пластиковых карт для населения (лента)</t>
  </si>
  <si>
    <t>Приобретение ИБП</t>
  </si>
  <si>
    <t>Приобретение сетевого оборудования</t>
  </si>
  <si>
    <t>3.2.6</t>
  </si>
  <si>
    <t>3.2.12</t>
  </si>
  <si>
    <t>3.2.13</t>
  </si>
  <si>
    <t>7.4</t>
  </si>
  <si>
    <t xml:space="preserve">Эксплуатация и сопровождение АИС СИМ. Предоставление результатов обработки навигационной и иной аппаратной информации, полученной от объектов навигационной деятельности, осуществляющих регулярные перевозки по внутримуниципальным маршрутам, и от иных объектов городского и дорожного хозяйства в АИС СИМ в форме:
1. Автоматизация и обслуживание специального рабочего места АИС СИМ.
2. Предоставление сведений, результатов и функций в реальном времени, в АИС СИМ.
</t>
  </si>
  <si>
    <t>Информирование заявителей по вопросам предоставления государственных и муниципальных услуг.</t>
  </si>
  <si>
    <t>8.5</t>
  </si>
  <si>
    <t>Приобретение программного обеспечения</t>
  </si>
  <si>
    <t>10.2</t>
  </si>
  <si>
    <t>Проведение проверки достоверности определения сметной стоимости ремонта помещений, арендуемых  отделениями почтовой связи</t>
  </si>
  <si>
    <t>4.2.14</t>
  </si>
  <si>
    <t>Обеспечение мэрии услугами внутризовоной связи</t>
  </si>
  <si>
    <t>5.1.8</t>
  </si>
  <si>
    <t xml:space="preserve">Модернизация корпаротавного удостоверяющего центра мэрии </t>
  </si>
  <si>
    <r>
      <t>Разработка, п</t>
    </r>
    <r>
      <rPr>
        <sz val="12"/>
        <rFont val="Times New Roman"/>
        <family val="1"/>
        <charset val="204"/>
      </rPr>
      <t xml:space="preserve">риобретение и эксплуатация </t>
    </r>
    <r>
      <rPr>
        <sz val="12"/>
        <color indexed="8"/>
        <rFont val="Times New Roman"/>
        <family val="1"/>
        <charset val="204"/>
      </rPr>
      <t xml:space="preserve"> информационных систем</t>
    </r>
  </si>
  <si>
    <t>Задача 13</t>
  </si>
  <si>
    <t>13.1</t>
  </si>
  <si>
    <t>Итого по задаче 13</t>
  </si>
  <si>
    <t>Предоставление субсидий муниципальному автономному учреждению  городского округа Тольятти "Многофункциональный центр предоставления государственных и муниципальных услуг"  на финансовое обеспечение выполнения  им муниципального задания на  оказание муниципальных услуг (выполнение работ)</t>
  </si>
  <si>
    <t>Предоставление субсидий муниципальному бюджетному учреждению  городского округа Тольятти "Городской информационный мониторинговый центр "  на финансовое обеспечение выполнения  им муниципального задания на  оказание муниципальных услуг (выполнение работ)</t>
  </si>
  <si>
    <t xml:space="preserve">Приложение № 1
</t>
  </si>
  <si>
    <t>1.2</t>
  </si>
  <si>
    <t xml:space="preserve">Модернизация сайта Думы городского округа Тольятти для обеспечения открытости и доступности информации о деятельности Думы городского округа Тольятти  посредством информационно-телекоммуникационной сети Интернет в соответствии с требованием действующего законодательства </t>
  </si>
  <si>
    <t>13.2</t>
  </si>
  <si>
    <t>к постановлению мэрии городского округа Тольятти от____________________№__________________</t>
  </si>
  <si>
    <t xml:space="preserve"> Финансовое обеспечение выполнения муниципального задания на оказание муниципальных услуг (выполнение работ) муниципальными учреждениями городского округа Тольятти, находящимися в  ведомственном подчинении департамента информационных технологий и связи мэрии  городского округа Тольятти </t>
  </si>
  <si>
    <t xml:space="preserve">Наименование целей, задач и мероприятий муниципальной программы  </t>
  </si>
  <si>
    <t xml:space="preserve">Ответственный 
исполнитель
</t>
  </si>
  <si>
    <t>Финансовое обеспечение реализации муниципальной программы, тыс. руб.</t>
  </si>
  <si>
    <t xml:space="preserve"> План на 2014 год</t>
  </si>
  <si>
    <t xml:space="preserve"> План на 2015 год</t>
  </si>
  <si>
    <t xml:space="preserve">Перечень мероприятий муниципальной программы </t>
  </si>
  <si>
    <t>СИБС</t>
  </si>
  <si>
    <t>кредит ГИМЦ</t>
  </si>
  <si>
    <t>кредит ДУМА</t>
  </si>
  <si>
    <t>местный бюджет</t>
  </si>
  <si>
    <t>областной бюджет</t>
  </si>
  <si>
    <t>федеральный бюджет</t>
  </si>
  <si>
    <t>внебюджетные средства</t>
  </si>
  <si>
    <t>МБУ "ГИМЦ"</t>
  </si>
  <si>
    <t>МБУ АиГ</t>
  </si>
  <si>
    <t>МАУ "МФЦ"</t>
  </si>
  <si>
    <t>МАУ "МФЦ", МБУ "ГИМЦ"</t>
  </si>
  <si>
    <t xml:space="preserve">  План на 2016год</t>
  </si>
  <si>
    <t>2016 (оплата  принятых в 2015 году обязательств)</t>
  </si>
  <si>
    <t xml:space="preserve"> оплата  принятых в 2015 году обязательств  </t>
  </si>
  <si>
    <t>оплата  принятых в 2015 году обязательств</t>
  </si>
  <si>
    <t>Итого по Программе с учетом оплаты  принятых в 2015 году обязательств</t>
  </si>
  <si>
    <t>Итого по Программе без учета оплаты  принятых в 2015 году обязательств</t>
  </si>
  <si>
    <t xml:space="preserve"> х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</si>
</sst>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72" formatCode="0.0"/>
    <numFmt numFmtId="173" formatCode="#,##0.0"/>
  </numFmts>
  <fonts count="2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169">
    <xf numFmtId="0" fontId="0" fillId="0" borderId="0" xfId="0"/>
    <xf numFmtId="0" fontId="0" fillId="2" borderId="0" xfId="0" applyFill="1"/>
    <xf numFmtId="0" fontId="15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right" vertical="center" wrapText="1"/>
    </xf>
    <xf numFmtId="4" fontId="17" fillId="2" borderId="0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14" fillId="2" borderId="0" xfId="0" applyFont="1" applyFill="1" applyBorder="1"/>
    <xf numFmtId="49" fontId="18" fillId="2" borderId="1" xfId="0" applyNumberFormat="1" applyFont="1" applyFill="1" applyBorder="1" applyAlignment="1">
      <alignment horizontal="right" vertical="center" wrapText="1"/>
    </xf>
    <xf numFmtId="0" fontId="14" fillId="2" borderId="0" xfId="0" applyFont="1" applyFill="1"/>
    <xf numFmtId="4" fontId="0" fillId="2" borderId="0" xfId="0" applyNumberFormat="1" applyFill="1"/>
    <xf numFmtId="4" fontId="16" fillId="2" borderId="1" xfId="0" applyNumberFormat="1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vertical="center" wrapText="1"/>
    </xf>
    <xf numFmtId="172" fontId="18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4" fontId="19" fillId="2" borderId="1" xfId="0" applyNumberFormat="1" applyFont="1" applyFill="1" applyBorder="1" applyAlignment="1">
      <alignment horizontal="right" vertical="center" wrapText="1"/>
    </xf>
    <xf numFmtId="0" fontId="0" fillId="2" borderId="0" xfId="0" quotePrefix="1" applyFill="1" applyAlignment="1"/>
    <xf numFmtId="4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0" fontId="20" fillId="2" borderId="0" xfId="0" applyFont="1" applyFill="1" applyAlignment="1">
      <alignment vertical="top"/>
    </xf>
    <xf numFmtId="4" fontId="15" fillId="2" borderId="1" xfId="0" applyNumberFormat="1" applyFont="1" applyFill="1" applyBorder="1" applyAlignment="1">
      <alignment vertical="center"/>
    </xf>
    <xf numFmtId="49" fontId="0" fillId="2" borderId="0" xfId="0" applyNumberFormat="1" applyFill="1" applyAlignment="1">
      <alignment horizontal="right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49" fontId="19" fillId="2" borderId="1" xfId="0" applyNumberFormat="1" applyFont="1" applyFill="1" applyBorder="1" applyAlignment="1">
      <alignment horizontal="right" vertical="center" wrapText="1"/>
    </xf>
    <xf numFmtId="0" fontId="19" fillId="2" borderId="2" xfId="0" applyFont="1" applyFill="1" applyBorder="1" applyAlignment="1">
      <alignment vertical="center" wrapText="1"/>
    </xf>
    <xf numFmtId="172" fontId="2" fillId="2" borderId="1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right" vertical="center" wrapText="1"/>
    </xf>
    <xf numFmtId="172" fontId="2" fillId="2" borderId="1" xfId="0" applyNumberFormat="1" applyFont="1" applyFill="1" applyBorder="1" applyAlignment="1">
      <alignment horizontal="right" vertical="center"/>
    </xf>
    <xf numFmtId="172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72" fontId="15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Border="1"/>
    <xf numFmtId="49" fontId="14" fillId="2" borderId="0" xfId="0" applyNumberFormat="1" applyFont="1" applyFill="1" applyAlignment="1">
      <alignment horizontal="right"/>
    </xf>
    <xf numFmtId="172" fontId="0" fillId="2" borderId="0" xfId="0" applyNumberFormat="1" applyFill="1"/>
    <xf numFmtId="172" fontId="0" fillId="2" borderId="0" xfId="0" quotePrefix="1" applyNumberFormat="1" applyFill="1" applyAlignment="1"/>
    <xf numFmtId="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/>
    </xf>
    <xf numFmtId="4" fontId="14" fillId="2" borderId="0" xfId="0" applyNumberFormat="1" applyFont="1" applyFill="1"/>
    <xf numFmtId="4" fontId="0" fillId="2" borderId="0" xfId="0" applyNumberFormat="1" applyFill="1" applyBorder="1" applyAlignment="1">
      <alignment horizontal="right" vertical="top" wrapText="1"/>
    </xf>
    <xf numFmtId="0" fontId="15" fillId="2" borderId="0" xfId="0" applyFont="1" applyFill="1"/>
    <xf numFmtId="49" fontId="16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15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vertical="center" wrapText="1"/>
    </xf>
    <xf numFmtId="4" fontId="15" fillId="3" borderId="0" xfId="0" applyNumberFormat="1" applyFont="1" applyFill="1" applyBorder="1" applyAlignment="1">
      <alignment vertical="center" wrapText="1"/>
    </xf>
    <xf numFmtId="4" fontId="15" fillId="3" borderId="0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vertical="center"/>
    </xf>
    <xf numFmtId="0" fontId="0" fillId="3" borderId="1" xfId="0" applyFill="1" applyBorder="1"/>
    <xf numFmtId="0" fontId="0" fillId="3" borderId="0" xfId="0" applyFill="1" applyBorder="1"/>
    <xf numFmtId="2" fontId="15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172" fontId="2" fillId="0" borderId="1" xfId="0" applyNumberFormat="1" applyFont="1" applyFill="1" applyBorder="1" applyAlignment="1">
      <alignment vertical="center" wrapText="1"/>
    </xf>
    <xf numFmtId="172" fontId="2" fillId="0" borderId="1" xfId="0" applyNumberFormat="1" applyFont="1" applyFill="1" applyBorder="1" applyAlignment="1">
      <alignment vertical="center"/>
    </xf>
    <xf numFmtId="172" fontId="18" fillId="0" borderId="1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ill="1"/>
    <xf numFmtId="0" fontId="0" fillId="0" borderId="0" xfId="0" quotePrefix="1" applyFill="1" applyAlignment="1"/>
    <xf numFmtId="4" fontId="14" fillId="0" borderId="0" xfId="0" applyNumberFormat="1" applyFont="1" applyFill="1"/>
    <xf numFmtId="173" fontId="2" fillId="0" borderId="1" xfId="0" applyNumberFormat="1" applyFont="1" applyFill="1" applyBorder="1" applyAlignment="1">
      <alignment vertical="center" wrapText="1"/>
    </xf>
    <xf numFmtId="173" fontId="18" fillId="0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right" vertical="center" wrapText="1"/>
    </xf>
    <xf numFmtId="4" fontId="16" fillId="2" borderId="3" xfId="0" applyNumberFormat="1" applyFont="1" applyFill="1" applyBorder="1" applyAlignment="1">
      <alignment vertical="center" wrapText="1"/>
    </xf>
    <xf numFmtId="43" fontId="18" fillId="2" borderId="1" xfId="2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43" fontId="24" fillId="2" borderId="1" xfId="2" applyFont="1" applyFill="1" applyBorder="1" applyAlignment="1"/>
    <xf numFmtId="172" fontId="25" fillId="2" borderId="0" xfId="0" applyNumberFormat="1" applyFont="1" applyFill="1"/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24" fillId="2" borderId="1" xfId="2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 wrapText="1"/>
    </xf>
    <xf numFmtId="49" fontId="19" fillId="2" borderId="1" xfId="0" applyNumberFormat="1" applyFont="1" applyFill="1" applyBorder="1" applyAlignment="1">
      <alignment horizontal="left" vertical="center" wrapText="1"/>
    </xf>
    <xf numFmtId="4" fontId="18" fillId="2" borderId="1" xfId="0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" fontId="18" fillId="2" borderId="1" xfId="0" applyNumberFormat="1" applyFont="1" applyFill="1" applyBorder="1" applyAlignment="1">
      <alignment vertical="center"/>
    </xf>
    <xf numFmtId="4" fontId="16" fillId="2" borderId="6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 wrapText="1"/>
    </xf>
    <xf numFmtId="0" fontId="16" fillId="2" borderId="3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right" vertical="top" wrapText="1"/>
    </xf>
    <xf numFmtId="4" fontId="26" fillId="2" borderId="0" xfId="0" applyNumberFormat="1" applyFont="1" applyFill="1" applyBorder="1" applyAlignment="1">
      <alignment horizontal="left" vertical="top" wrapText="1"/>
    </xf>
    <xf numFmtId="0" fontId="26" fillId="2" borderId="0" xfId="0" applyNumberFormat="1" applyFont="1" applyFill="1" applyBorder="1" applyAlignment="1">
      <alignment horizontal="left" vertical="top" wrapText="1"/>
    </xf>
    <xf numFmtId="0" fontId="26" fillId="2" borderId="0" xfId="0" applyNumberFormat="1" applyFont="1" applyFill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2"/>
  <sheetViews>
    <sheetView tabSelected="1" view="pageBreakPreview" zoomScale="89" zoomScaleNormal="66" zoomScaleSheetLayoutView="89" workbookViewId="0">
      <selection activeCell="O185" sqref="O185"/>
    </sheetView>
  </sheetViews>
  <sheetFormatPr defaultRowHeight="15" outlineLevelRow="1" outlineLevelCol="1"/>
  <cols>
    <col min="1" max="1" width="7.85546875" style="20" customWidth="1"/>
    <col min="2" max="2" width="41.5703125" style="1" customWidth="1"/>
    <col min="3" max="3" width="16.28515625" style="1" customWidth="1"/>
    <col min="4" max="4" width="10.5703125" style="21" customWidth="1"/>
    <col min="5" max="5" width="13.7109375" style="9" customWidth="1" outlineLevel="1"/>
    <col min="6" max="7" width="14.140625" style="9" customWidth="1" outlineLevel="1"/>
    <col min="8" max="8" width="13" style="9" customWidth="1" outlineLevel="1"/>
    <col min="9" max="9" width="11.7109375" style="9" customWidth="1" outlineLevel="1"/>
    <col min="10" max="10" width="14.5703125" style="9" customWidth="1" outlineLevel="1"/>
    <col min="11" max="11" width="15.5703125" style="89" customWidth="1" outlineLevel="1"/>
    <col min="12" max="12" width="13.140625" style="89" customWidth="1" outlineLevel="1"/>
    <col min="13" max="13" width="12.28515625" style="9" customWidth="1" outlineLevel="1"/>
    <col min="14" max="14" width="11.28515625" style="9" customWidth="1" outlineLevel="1"/>
    <col min="15" max="15" width="15.28515625" style="1" customWidth="1"/>
    <col min="16" max="16" width="15.42578125" style="1" customWidth="1"/>
    <col min="17" max="17" width="11.85546875" style="1" customWidth="1"/>
    <col min="18" max="18" width="14" style="1" customWidth="1"/>
    <col min="19" max="19" width="11.5703125" style="1" customWidth="1"/>
    <col min="20" max="20" width="14.140625" style="1" customWidth="1"/>
    <col min="21" max="28" width="17.28515625" style="1" customWidth="1"/>
    <col min="29" max="16384" width="9.140625" style="1"/>
  </cols>
  <sheetData>
    <row r="1" spans="1:23" ht="31.5" customHeight="1" thickBot="1">
      <c r="K1" s="165"/>
      <c r="L1" s="165"/>
      <c r="M1" s="165"/>
      <c r="N1" s="165"/>
      <c r="O1" s="51"/>
      <c r="P1" s="166" t="s">
        <v>301</v>
      </c>
      <c r="Q1" s="166"/>
      <c r="R1" s="166"/>
      <c r="S1" s="166"/>
      <c r="T1" s="166"/>
      <c r="V1" s="124"/>
      <c r="W1" s="125"/>
    </row>
    <row r="2" spans="1:23" ht="43.5" customHeight="1">
      <c r="B2" s="22"/>
      <c r="K2" s="165"/>
      <c r="L2" s="165"/>
      <c r="M2" s="165"/>
      <c r="N2" s="165"/>
      <c r="O2" s="167" t="s">
        <v>305</v>
      </c>
      <c r="P2" s="167"/>
      <c r="Q2" s="167"/>
      <c r="R2" s="167"/>
      <c r="S2" s="167"/>
      <c r="T2" s="167"/>
    </row>
    <row r="3" spans="1:23" ht="21.75" customHeight="1">
      <c r="B3" s="22"/>
      <c r="K3" s="76"/>
      <c r="L3" s="76"/>
      <c r="M3" s="50"/>
      <c r="N3" s="50"/>
      <c r="O3" s="51"/>
      <c r="P3" s="168" t="s">
        <v>196</v>
      </c>
      <c r="Q3" s="168"/>
      <c r="R3" s="168"/>
      <c r="S3" s="168"/>
      <c r="T3" s="168"/>
    </row>
    <row r="4" spans="1:23" ht="43.5" customHeight="1">
      <c r="B4" s="18"/>
      <c r="K4" s="76"/>
      <c r="L4" s="168" t="s">
        <v>225</v>
      </c>
      <c r="M4" s="168"/>
      <c r="N4" s="168"/>
      <c r="O4" s="168"/>
      <c r="P4" s="168"/>
      <c r="Q4" s="168"/>
      <c r="R4" s="168"/>
      <c r="S4" s="168"/>
      <c r="T4" s="168"/>
    </row>
    <row r="5" spans="1:23" ht="33.75" customHeight="1">
      <c r="E5" s="157" t="s">
        <v>312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3" ht="15.75" customHeight="1">
      <c r="A6" s="154" t="s">
        <v>0</v>
      </c>
      <c r="B6" s="158" t="s">
        <v>307</v>
      </c>
      <c r="C6" s="158" t="s">
        <v>308</v>
      </c>
      <c r="D6" s="151" t="s">
        <v>95</v>
      </c>
      <c r="E6" s="140" t="s">
        <v>309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2"/>
    </row>
    <row r="7" spans="1:23" ht="15.75">
      <c r="A7" s="155"/>
      <c r="B7" s="159"/>
      <c r="C7" s="159"/>
      <c r="D7" s="161"/>
      <c r="E7" s="140" t="s">
        <v>310</v>
      </c>
      <c r="F7" s="141"/>
      <c r="G7" s="141"/>
      <c r="H7" s="141"/>
      <c r="I7" s="142"/>
      <c r="J7" s="140" t="s">
        <v>311</v>
      </c>
      <c r="K7" s="141"/>
      <c r="L7" s="141"/>
      <c r="M7" s="141"/>
      <c r="N7" s="142"/>
      <c r="O7" s="140" t="s">
        <v>324</v>
      </c>
      <c r="P7" s="141"/>
      <c r="Q7" s="141"/>
      <c r="R7" s="141"/>
      <c r="S7" s="142"/>
      <c r="T7" s="163" t="s">
        <v>94</v>
      </c>
    </row>
    <row r="8" spans="1:23" ht="72.599999999999994" customHeight="1">
      <c r="A8" s="156"/>
      <c r="B8" s="160"/>
      <c r="C8" s="160"/>
      <c r="D8" s="162"/>
      <c r="E8" s="100" t="s">
        <v>1</v>
      </c>
      <c r="F8" s="10" t="s">
        <v>316</v>
      </c>
      <c r="G8" s="10" t="s">
        <v>317</v>
      </c>
      <c r="H8" s="10" t="s">
        <v>318</v>
      </c>
      <c r="I8" s="100" t="s">
        <v>319</v>
      </c>
      <c r="J8" s="100" t="s">
        <v>1</v>
      </c>
      <c r="K8" s="10" t="s">
        <v>316</v>
      </c>
      <c r="L8" s="10" t="s">
        <v>317</v>
      </c>
      <c r="M8" s="10" t="s">
        <v>318</v>
      </c>
      <c r="N8" s="100" t="s">
        <v>319</v>
      </c>
      <c r="O8" s="100" t="s">
        <v>1</v>
      </c>
      <c r="P8" s="10" t="s">
        <v>316</v>
      </c>
      <c r="Q8" s="10" t="s">
        <v>317</v>
      </c>
      <c r="R8" s="10" t="s">
        <v>318</v>
      </c>
      <c r="S8" s="100" t="s">
        <v>319</v>
      </c>
      <c r="T8" s="164"/>
    </row>
    <row r="9" spans="1:23" s="8" customFormat="1" ht="42" customHeight="1">
      <c r="A9" s="23"/>
      <c r="B9" s="143" t="s">
        <v>170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5"/>
    </row>
    <row r="10" spans="1:23" s="8" customFormat="1" ht="15.75" customHeight="1">
      <c r="A10" s="23" t="s">
        <v>46</v>
      </c>
      <c r="B10" s="24" t="s">
        <v>92</v>
      </c>
      <c r="C10" s="146" t="s">
        <v>4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8"/>
    </row>
    <row r="11" spans="1:23" ht="156" customHeight="1">
      <c r="A11" s="3" t="s">
        <v>47</v>
      </c>
      <c r="B11" s="2" t="s">
        <v>5</v>
      </c>
      <c r="C11" s="2" t="s">
        <v>236</v>
      </c>
      <c r="D11" s="2" t="s">
        <v>226</v>
      </c>
      <c r="E11" s="33">
        <f>SUM(F11:I11)</f>
        <v>451.1</v>
      </c>
      <c r="F11" s="33">
        <v>451.1</v>
      </c>
      <c r="G11" s="33">
        <v>0</v>
      </c>
      <c r="H11" s="33">
        <v>0</v>
      </c>
      <c r="I11" s="33">
        <v>0</v>
      </c>
      <c r="J11" s="33">
        <f>SUM(K11:N11)</f>
        <v>493</v>
      </c>
      <c r="K11" s="77">
        <f>555-31-31</f>
        <v>493</v>
      </c>
      <c r="L11" s="78">
        <v>0</v>
      </c>
      <c r="M11" s="45">
        <v>0</v>
      </c>
      <c r="N11" s="45">
        <v>0</v>
      </c>
      <c r="O11" s="33">
        <f>SUM(P11:S11)</f>
        <v>415</v>
      </c>
      <c r="P11" s="33">
        <f>165+250</f>
        <v>415</v>
      </c>
      <c r="Q11" s="45">
        <v>0</v>
      </c>
      <c r="R11" s="45">
        <v>0</v>
      </c>
      <c r="S11" s="45">
        <v>0</v>
      </c>
      <c r="T11" s="44">
        <f t="shared" ref="T11:T20" si="0">E11+J11+O11</f>
        <v>1359.1</v>
      </c>
    </row>
    <row r="12" spans="1:23" ht="39" customHeight="1">
      <c r="A12" s="149" t="s">
        <v>302</v>
      </c>
      <c r="B12" s="151" t="s">
        <v>257</v>
      </c>
      <c r="C12" s="2" t="s">
        <v>44</v>
      </c>
      <c r="D12" s="2" t="s">
        <v>227</v>
      </c>
      <c r="E12" s="33">
        <f>SUM(E15:E18)</f>
        <v>778</v>
      </c>
      <c r="F12" s="33">
        <f>SUM(F15:F18)</f>
        <v>778</v>
      </c>
      <c r="G12" s="33">
        <f>SUM(G15:G18)</f>
        <v>0</v>
      </c>
      <c r="H12" s="33">
        <f t="shared" ref="H12:S12" si="1">SUM(H15:H18)</f>
        <v>0</v>
      </c>
      <c r="I12" s="33">
        <f t="shared" si="1"/>
        <v>0</v>
      </c>
      <c r="J12" s="33">
        <f t="shared" si="1"/>
        <v>292.5</v>
      </c>
      <c r="K12" s="77">
        <f>SUM(K15:K18)</f>
        <v>292.5</v>
      </c>
      <c r="L12" s="77">
        <f>SUM(L15:L18)</f>
        <v>0</v>
      </c>
      <c r="M12" s="33">
        <f t="shared" si="1"/>
        <v>0</v>
      </c>
      <c r="N12" s="33">
        <f t="shared" si="1"/>
        <v>0</v>
      </c>
      <c r="O12" s="33">
        <f t="shared" si="1"/>
        <v>419</v>
      </c>
      <c r="P12" s="33">
        <f>SUM(P15:P18)</f>
        <v>419</v>
      </c>
      <c r="Q12" s="33">
        <f t="shared" si="1"/>
        <v>0</v>
      </c>
      <c r="R12" s="33">
        <f t="shared" si="1"/>
        <v>0</v>
      </c>
      <c r="S12" s="33">
        <f t="shared" si="1"/>
        <v>0</v>
      </c>
      <c r="T12" s="44">
        <f t="shared" si="0"/>
        <v>1489.5</v>
      </c>
    </row>
    <row r="13" spans="1:23" ht="96" customHeight="1">
      <c r="A13" s="150"/>
      <c r="B13" s="152"/>
      <c r="C13" s="2" t="s">
        <v>231</v>
      </c>
      <c r="D13" s="2" t="s">
        <v>227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77">
        <v>0</v>
      </c>
      <c r="L13" s="77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44">
        <f t="shared" si="0"/>
        <v>0</v>
      </c>
    </row>
    <row r="14" spans="1:23" ht="88.5" customHeight="1">
      <c r="A14" s="150"/>
      <c r="B14" s="153"/>
      <c r="C14" s="26" t="s">
        <v>232</v>
      </c>
      <c r="D14" s="2" t="s">
        <v>227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77">
        <v>0</v>
      </c>
      <c r="L14" s="77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44">
        <f t="shared" si="0"/>
        <v>0</v>
      </c>
    </row>
    <row r="15" spans="1:23" s="58" customFormat="1" ht="66" hidden="1" customHeight="1" outlineLevel="1">
      <c r="A15" s="52" t="s">
        <v>88</v>
      </c>
      <c r="B15" s="53" t="s">
        <v>38</v>
      </c>
      <c r="C15" s="54" t="s">
        <v>91</v>
      </c>
      <c r="D15" s="54"/>
      <c r="E15" s="55">
        <f>SUM(F15:I15)</f>
        <v>134</v>
      </c>
      <c r="F15" s="55">
        <f>70+64</f>
        <v>134</v>
      </c>
      <c r="G15" s="55">
        <v>0</v>
      </c>
      <c r="H15" s="55">
        <v>0</v>
      </c>
      <c r="I15" s="55">
        <v>0</v>
      </c>
      <c r="J15" s="55">
        <f t="shared" ref="J15:J20" si="2">SUM(K15:N15)</f>
        <v>95</v>
      </c>
      <c r="K15" s="77">
        <v>95</v>
      </c>
      <c r="L15" s="78">
        <v>0</v>
      </c>
      <c r="M15" s="56">
        <v>0</v>
      </c>
      <c r="N15" s="56">
        <v>0</v>
      </c>
      <c r="O15" s="55">
        <f>SUM(P15:S15)</f>
        <v>100</v>
      </c>
      <c r="P15" s="55">
        <v>100</v>
      </c>
      <c r="Q15" s="56">
        <v>0</v>
      </c>
      <c r="R15" s="56">
        <v>0</v>
      </c>
      <c r="S15" s="56">
        <v>0</v>
      </c>
      <c r="T15" s="57">
        <f t="shared" si="0"/>
        <v>329</v>
      </c>
    </row>
    <row r="16" spans="1:23" s="58" customFormat="1" ht="34.5" hidden="1" customHeight="1" outlineLevel="1">
      <c r="A16" s="52" t="s">
        <v>89</v>
      </c>
      <c r="B16" s="53" t="s">
        <v>39</v>
      </c>
      <c r="C16" s="54" t="s">
        <v>91</v>
      </c>
      <c r="D16" s="54"/>
      <c r="E16" s="55">
        <f>SUM(F16:I16)</f>
        <v>219</v>
      </c>
      <c r="F16" s="55">
        <f>221-2</f>
        <v>219</v>
      </c>
      <c r="G16" s="55">
        <v>0</v>
      </c>
      <c r="H16" s="55">
        <v>0</v>
      </c>
      <c r="I16" s="55">
        <v>0</v>
      </c>
      <c r="J16" s="55">
        <f t="shared" si="2"/>
        <v>97.5</v>
      </c>
      <c r="K16" s="77">
        <v>97.5</v>
      </c>
      <c r="L16" s="78">
        <v>0</v>
      </c>
      <c r="M16" s="56">
        <v>0</v>
      </c>
      <c r="N16" s="56">
        <v>0</v>
      </c>
      <c r="O16" s="55">
        <f>SUM(P16:S16)</f>
        <v>98</v>
      </c>
      <c r="P16" s="55">
        <f>221-123</f>
        <v>98</v>
      </c>
      <c r="Q16" s="56">
        <v>0</v>
      </c>
      <c r="R16" s="56">
        <v>0</v>
      </c>
      <c r="S16" s="56">
        <v>0</v>
      </c>
      <c r="T16" s="57">
        <f t="shared" si="0"/>
        <v>414.5</v>
      </c>
    </row>
    <row r="17" spans="1:21" s="58" customFormat="1" ht="194.25" hidden="1" customHeight="1" outlineLevel="1">
      <c r="A17" s="52" t="s">
        <v>90</v>
      </c>
      <c r="B17" s="53" t="s">
        <v>275</v>
      </c>
      <c r="C17" s="54" t="s">
        <v>91</v>
      </c>
      <c r="D17" s="54"/>
      <c r="E17" s="55">
        <f>SUM(F17:I17)</f>
        <v>425</v>
      </c>
      <c r="F17" s="55">
        <f>350+75</f>
        <v>425</v>
      </c>
      <c r="G17" s="55">
        <v>0</v>
      </c>
      <c r="H17" s="55">
        <v>0</v>
      </c>
      <c r="I17" s="55">
        <v>0</v>
      </c>
      <c r="J17" s="55">
        <f t="shared" si="2"/>
        <v>100</v>
      </c>
      <c r="K17" s="77">
        <f>200-100</f>
        <v>100</v>
      </c>
      <c r="L17" s="78">
        <v>0</v>
      </c>
      <c r="M17" s="56">
        <v>0</v>
      </c>
      <c r="N17" s="56">
        <v>0</v>
      </c>
      <c r="O17" s="55">
        <f>SUM(P17:S17)</f>
        <v>221</v>
      </c>
      <c r="P17" s="55">
        <f>100+121</f>
        <v>221</v>
      </c>
      <c r="Q17" s="56">
        <v>0</v>
      </c>
      <c r="R17" s="56">
        <v>0</v>
      </c>
      <c r="S17" s="56">
        <v>0</v>
      </c>
      <c r="T17" s="57">
        <f t="shared" si="0"/>
        <v>746</v>
      </c>
    </row>
    <row r="18" spans="1:21" s="58" customFormat="1" ht="194.25" hidden="1" customHeight="1" outlineLevel="1">
      <c r="A18" s="52" t="s">
        <v>173</v>
      </c>
      <c r="B18" s="53" t="s">
        <v>185</v>
      </c>
      <c r="C18" s="54" t="s">
        <v>184</v>
      </c>
      <c r="D18" s="54"/>
      <c r="E18" s="55">
        <f>SUM(F18:I18)</f>
        <v>0</v>
      </c>
      <c r="F18" s="55">
        <v>0</v>
      </c>
      <c r="G18" s="55">
        <v>0</v>
      </c>
      <c r="H18" s="55">
        <v>0</v>
      </c>
      <c r="I18" s="55">
        <v>0</v>
      </c>
      <c r="J18" s="55">
        <f t="shared" si="2"/>
        <v>0</v>
      </c>
      <c r="K18" s="77">
        <v>0</v>
      </c>
      <c r="L18" s="78">
        <v>0</v>
      </c>
      <c r="M18" s="56">
        <v>0</v>
      </c>
      <c r="N18" s="56">
        <v>0</v>
      </c>
      <c r="O18" s="55">
        <f>SUM(P18:S18)</f>
        <v>0</v>
      </c>
      <c r="P18" s="55">
        <v>0</v>
      </c>
      <c r="Q18" s="56">
        <v>0</v>
      </c>
      <c r="R18" s="56">
        <v>0</v>
      </c>
      <c r="S18" s="56">
        <v>0</v>
      </c>
      <c r="T18" s="57">
        <f t="shared" si="0"/>
        <v>0</v>
      </c>
    </row>
    <row r="19" spans="1:21" ht="84" customHeight="1" collapsed="1">
      <c r="A19" s="99" t="s">
        <v>48</v>
      </c>
      <c r="B19" s="2" t="s">
        <v>197</v>
      </c>
      <c r="C19" s="2" t="s">
        <v>44</v>
      </c>
      <c r="D19" s="2" t="s">
        <v>227</v>
      </c>
      <c r="E19" s="13">
        <f>SUM(F19:I19)</f>
        <v>2874.4</v>
      </c>
      <c r="F19" s="13">
        <f>1252+1530-500-200-221+348.6+465.8</f>
        <v>2675.4</v>
      </c>
      <c r="G19" s="13">
        <v>199</v>
      </c>
      <c r="H19" s="13">
        <v>0</v>
      </c>
      <c r="I19" s="13">
        <v>0</v>
      </c>
      <c r="J19" s="13">
        <f t="shared" si="2"/>
        <v>279.8</v>
      </c>
      <c r="K19" s="77">
        <v>0</v>
      </c>
      <c r="L19" s="79">
        <f>109+110+60.8</f>
        <v>279.8</v>
      </c>
      <c r="M19" s="19">
        <v>0</v>
      </c>
      <c r="N19" s="19">
        <v>0</v>
      </c>
      <c r="O19" s="13">
        <f>SUM(P19:S19)</f>
        <v>2263</v>
      </c>
      <c r="P19" s="13">
        <v>2263</v>
      </c>
      <c r="Q19" s="19">
        <v>0</v>
      </c>
      <c r="R19" s="19">
        <v>0</v>
      </c>
      <c r="S19" s="19">
        <v>0</v>
      </c>
      <c r="T19" s="44">
        <f t="shared" si="0"/>
        <v>5417.2</v>
      </c>
    </row>
    <row r="20" spans="1:21" ht="105" customHeight="1">
      <c r="A20" s="114" t="s">
        <v>49</v>
      </c>
      <c r="B20" s="112" t="s">
        <v>303</v>
      </c>
      <c r="C20" s="112" t="s">
        <v>252</v>
      </c>
      <c r="D20" s="103">
        <v>2015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f t="shared" si="2"/>
        <v>100</v>
      </c>
      <c r="K20" s="80">
        <v>100</v>
      </c>
      <c r="L20" s="79">
        <v>0</v>
      </c>
      <c r="M20" s="19">
        <v>0</v>
      </c>
      <c r="N20" s="19">
        <v>0</v>
      </c>
      <c r="O20" s="13">
        <v>0</v>
      </c>
      <c r="P20" s="13">
        <v>0</v>
      </c>
      <c r="Q20" s="19">
        <v>0</v>
      </c>
      <c r="R20" s="19">
        <v>0</v>
      </c>
      <c r="S20" s="19">
        <v>0</v>
      </c>
      <c r="T20" s="44">
        <f t="shared" si="0"/>
        <v>100</v>
      </c>
    </row>
    <row r="21" spans="1:21" ht="135" customHeight="1">
      <c r="A21" s="115"/>
      <c r="B21" s="113"/>
      <c r="C21" s="113"/>
      <c r="D21" s="103" t="s">
        <v>325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80">
        <v>0</v>
      </c>
      <c r="L21" s="79">
        <v>0</v>
      </c>
      <c r="M21" s="19">
        <v>0</v>
      </c>
      <c r="N21" s="19">
        <v>0</v>
      </c>
      <c r="O21" s="13">
        <v>48</v>
      </c>
      <c r="P21" s="13">
        <v>48</v>
      </c>
      <c r="Q21" s="19">
        <v>0</v>
      </c>
      <c r="R21" s="19">
        <v>0</v>
      </c>
      <c r="S21" s="19">
        <v>0</v>
      </c>
      <c r="T21" s="44">
        <v>48</v>
      </c>
    </row>
    <row r="22" spans="1:21" s="8" customFormat="1" ht="22.5" customHeight="1">
      <c r="A22" s="123" t="s">
        <v>2</v>
      </c>
      <c r="B22" s="123"/>
      <c r="C22" s="123"/>
      <c r="D22" s="123"/>
      <c r="E22" s="47">
        <f t="shared" ref="E22:N22" si="3">E11+E12+E19+E20</f>
        <v>4103.5</v>
      </c>
      <c r="F22" s="47">
        <f t="shared" si="3"/>
        <v>3904.5</v>
      </c>
      <c r="G22" s="47">
        <f t="shared" si="3"/>
        <v>199</v>
      </c>
      <c r="H22" s="47">
        <f t="shared" si="3"/>
        <v>0</v>
      </c>
      <c r="I22" s="47">
        <f t="shared" si="3"/>
        <v>0</v>
      </c>
      <c r="J22" s="47">
        <f t="shared" si="3"/>
        <v>1165.3</v>
      </c>
      <c r="K22" s="81">
        <f t="shared" si="3"/>
        <v>885.5</v>
      </c>
      <c r="L22" s="81">
        <f t="shared" si="3"/>
        <v>279.8</v>
      </c>
      <c r="M22" s="47">
        <f t="shared" si="3"/>
        <v>0</v>
      </c>
      <c r="N22" s="47">
        <f t="shared" si="3"/>
        <v>0</v>
      </c>
      <c r="O22" s="47">
        <f t="shared" ref="O22:T22" si="4">O11+O12+O19+O20</f>
        <v>3097</v>
      </c>
      <c r="P22" s="47">
        <f t="shared" si="4"/>
        <v>3097</v>
      </c>
      <c r="Q22" s="47">
        <f t="shared" si="4"/>
        <v>0</v>
      </c>
      <c r="R22" s="47">
        <f t="shared" si="4"/>
        <v>0</v>
      </c>
      <c r="S22" s="47">
        <f t="shared" si="4"/>
        <v>0</v>
      </c>
      <c r="T22" s="47">
        <f t="shared" si="4"/>
        <v>8365.7999999999993</v>
      </c>
    </row>
    <row r="23" spans="1:21" s="8" customFormat="1" ht="22.5" customHeight="1">
      <c r="A23" s="128" t="s">
        <v>326</v>
      </c>
      <c r="B23" s="129"/>
      <c r="C23" s="129"/>
      <c r="D23" s="130"/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81">
        <v>0</v>
      </c>
      <c r="L23" s="81">
        <v>0</v>
      </c>
      <c r="M23" s="47">
        <v>0</v>
      </c>
      <c r="N23" s="47">
        <v>0</v>
      </c>
      <c r="O23" s="47">
        <v>48</v>
      </c>
      <c r="P23" s="47">
        <v>48</v>
      </c>
      <c r="Q23" s="47">
        <v>0</v>
      </c>
      <c r="R23" s="47">
        <v>0</v>
      </c>
      <c r="S23" s="47">
        <v>0</v>
      </c>
      <c r="T23" s="47">
        <v>48</v>
      </c>
    </row>
    <row r="24" spans="1:21" s="8" customFormat="1" ht="27.6" customHeight="1">
      <c r="A24" s="7" t="s">
        <v>50</v>
      </c>
      <c r="B24" s="30" t="s">
        <v>51</v>
      </c>
      <c r="C24" s="139" t="s">
        <v>27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1:21" ht="153.75" customHeight="1">
      <c r="A25" s="27" t="s">
        <v>20</v>
      </c>
      <c r="B25" s="2" t="s">
        <v>233</v>
      </c>
      <c r="C25" s="2" t="s">
        <v>322</v>
      </c>
      <c r="D25" s="2" t="s">
        <v>93</v>
      </c>
      <c r="E25" s="33">
        <f>F25+G25</f>
        <v>47529</v>
      </c>
      <c r="F25" s="33">
        <v>2320</v>
      </c>
      <c r="G25" s="33">
        <v>45209</v>
      </c>
      <c r="H25" s="33">
        <v>0</v>
      </c>
      <c r="I25" s="33">
        <v>0</v>
      </c>
      <c r="J25" s="33">
        <f>K25+L25</f>
        <v>663.4</v>
      </c>
      <c r="K25" s="92">
        <v>6.7</v>
      </c>
      <c r="L25" s="77">
        <v>656.7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44">
        <f>E25+J25+O25</f>
        <v>48192.4</v>
      </c>
    </row>
    <row r="26" spans="1:21" s="8" customFormat="1" ht="24.75" customHeight="1">
      <c r="A26" s="122" t="s">
        <v>52</v>
      </c>
      <c r="B26" s="122"/>
      <c r="C26" s="122"/>
      <c r="D26" s="122"/>
      <c r="E26" s="47">
        <f>SUM(E25)</f>
        <v>47529</v>
      </c>
      <c r="F26" s="47">
        <f>SUM(F25)</f>
        <v>2320</v>
      </c>
      <c r="G26" s="47">
        <f>SUM(G25)</f>
        <v>45209</v>
      </c>
      <c r="H26" s="47">
        <f t="shared" ref="H26:S26" si="5">SUM(H25)</f>
        <v>0</v>
      </c>
      <c r="I26" s="47">
        <f t="shared" si="5"/>
        <v>0</v>
      </c>
      <c r="J26" s="47">
        <f t="shared" si="5"/>
        <v>663.4</v>
      </c>
      <c r="K26" s="93">
        <f t="shared" si="5"/>
        <v>6.7</v>
      </c>
      <c r="L26" s="81">
        <f t="shared" si="5"/>
        <v>656.7</v>
      </c>
      <c r="M26" s="47">
        <f t="shared" si="5"/>
        <v>0</v>
      </c>
      <c r="N26" s="47">
        <f t="shared" si="5"/>
        <v>0</v>
      </c>
      <c r="O26" s="47">
        <f t="shared" si="5"/>
        <v>0</v>
      </c>
      <c r="P26" s="47">
        <f t="shared" si="5"/>
        <v>0</v>
      </c>
      <c r="Q26" s="47">
        <f t="shared" si="5"/>
        <v>0</v>
      </c>
      <c r="R26" s="47">
        <f t="shared" si="5"/>
        <v>0</v>
      </c>
      <c r="S26" s="47">
        <f t="shared" si="5"/>
        <v>0</v>
      </c>
      <c r="T26" s="48">
        <f>E26+J26+O26</f>
        <v>48192.4</v>
      </c>
    </row>
    <row r="27" spans="1:21" s="8" customFormat="1" ht="45.75" customHeight="1">
      <c r="A27" s="7" t="s">
        <v>53</v>
      </c>
      <c r="B27" s="30" t="s">
        <v>54</v>
      </c>
      <c r="C27" s="122" t="s">
        <v>97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</row>
    <row r="28" spans="1:21" ht="66.75" customHeight="1">
      <c r="A28" s="27" t="s">
        <v>55</v>
      </c>
      <c r="B28" s="2" t="s">
        <v>295</v>
      </c>
      <c r="C28" s="2" t="s">
        <v>44</v>
      </c>
      <c r="D28" s="2" t="s">
        <v>227</v>
      </c>
      <c r="E28" s="13">
        <f>SUM(E29:E47)</f>
        <v>4815.05</v>
      </c>
      <c r="F28" s="13">
        <f>SUM(F29:F50)</f>
        <v>2094.5500000000002</v>
      </c>
      <c r="G28" s="13">
        <f>SUM(G29:G50)</f>
        <v>2720.5</v>
      </c>
      <c r="H28" s="13">
        <f>SUM(H29:H46)</f>
        <v>0</v>
      </c>
      <c r="I28" s="13">
        <f>SUM(I29:I46)</f>
        <v>0</v>
      </c>
      <c r="J28" s="13">
        <f>SUM(J29:J50)</f>
        <v>7965.2</v>
      </c>
      <c r="K28" s="80">
        <f>SUM(K29:K50)</f>
        <v>5590.1</v>
      </c>
      <c r="L28" s="80">
        <f>SUM(L29:L50)</f>
        <v>2375.1</v>
      </c>
      <c r="M28" s="13">
        <f t="shared" ref="M28:S28" si="6">SUM(M29:M50)</f>
        <v>0</v>
      </c>
      <c r="N28" s="13">
        <f t="shared" si="6"/>
        <v>0</v>
      </c>
      <c r="O28" s="13">
        <f>SUM(O29:O50)</f>
        <v>4091.1</v>
      </c>
      <c r="P28" s="13">
        <f>SUM(P29:P50)</f>
        <v>4043</v>
      </c>
      <c r="Q28" s="13">
        <f t="shared" si="6"/>
        <v>48.1</v>
      </c>
      <c r="R28" s="13">
        <f t="shared" si="6"/>
        <v>0</v>
      </c>
      <c r="S28" s="13">
        <f t="shared" si="6"/>
        <v>0</v>
      </c>
      <c r="T28" s="44">
        <f t="shared" ref="T28:T64" si="7">E28+J28+O28</f>
        <v>16871.349999999999</v>
      </c>
    </row>
    <row r="29" spans="1:21" s="58" customFormat="1" ht="38.25" hidden="1" customHeight="1" outlineLevel="1">
      <c r="A29" s="59" t="s">
        <v>35</v>
      </c>
      <c r="B29" s="54" t="s">
        <v>7</v>
      </c>
      <c r="C29" s="54" t="s">
        <v>44</v>
      </c>
      <c r="D29" s="54"/>
      <c r="E29" s="60">
        <f t="shared" ref="E29:E39" si="8">SUM(F29:I29)</f>
        <v>175</v>
      </c>
      <c r="F29" s="60">
        <f>75+100</f>
        <v>175</v>
      </c>
      <c r="G29" s="60"/>
      <c r="H29" s="60">
        <v>0</v>
      </c>
      <c r="I29" s="60">
        <v>0</v>
      </c>
      <c r="J29" s="60">
        <f>SUM(K29:N29)</f>
        <v>379</v>
      </c>
      <c r="K29" s="80">
        <v>379</v>
      </c>
      <c r="L29" s="80"/>
      <c r="M29" s="60">
        <v>0</v>
      </c>
      <c r="N29" s="60">
        <v>0</v>
      </c>
      <c r="O29" s="60">
        <f>SUM(P29:S29)</f>
        <v>0</v>
      </c>
      <c r="P29" s="60">
        <f>96-96</f>
        <v>0</v>
      </c>
      <c r="Q29" s="60"/>
      <c r="R29" s="60">
        <v>0</v>
      </c>
      <c r="S29" s="60">
        <v>0</v>
      </c>
      <c r="T29" s="57">
        <f t="shared" si="7"/>
        <v>554</v>
      </c>
      <c r="U29" s="61"/>
    </row>
    <row r="30" spans="1:21" s="58" customFormat="1" ht="63.75" hidden="1" customHeight="1" outlineLevel="1">
      <c r="A30" s="59" t="s">
        <v>36</v>
      </c>
      <c r="B30" s="54" t="s">
        <v>8</v>
      </c>
      <c r="C30" s="54" t="s">
        <v>44</v>
      </c>
      <c r="D30" s="54"/>
      <c r="E30" s="60">
        <f t="shared" si="8"/>
        <v>282.10000000000002</v>
      </c>
      <c r="F30" s="60">
        <v>282.10000000000002</v>
      </c>
      <c r="G30" s="60">
        <v>0</v>
      </c>
      <c r="H30" s="60">
        <v>0</v>
      </c>
      <c r="I30" s="60">
        <v>0</v>
      </c>
      <c r="J30" s="60">
        <f t="shared" ref="J30:J50" si="9">SUM(K30:N30)</f>
        <v>303.5</v>
      </c>
      <c r="K30" s="80">
        <v>303.5</v>
      </c>
      <c r="L30" s="80">
        <v>0</v>
      </c>
      <c r="M30" s="60">
        <v>0</v>
      </c>
      <c r="N30" s="60">
        <v>0</v>
      </c>
      <c r="O30" s="60">
        <f t="shared" ref="O30:O50" si="10">SUM(P30:S30)</f>
        <v>435</v>
      </c>
      <c r="P30" s="60">
        <f>312+123</f>
        <v>435</v>
      </c>
      <c r="Q30" s="60">
        <v>0</v>
      </c>
      <c r="R30" s="60">
        <v>0</v>
      </c>
      <c r="S30" s="60">
        <v>0</v>
      </c>
      <c r="T30" s="57">
        <f t="shared" si="7"/>
        <v>1020.6</v>
      </c>
      <c r="U30" s="61"/>
    </row>
    <row r="31" spans="1:21" s="58" customFormat="1" ht="116.25" hidden="1" customHeight="1" outlineLevel="1">
      <c r="A31" s="59" t="s">
        <v>37</v>
      </c>
      <c r="B31" s="54" t="s">
        <v>9</v>
      </c>
      <c r="C31" s="54" t="s">
        <v>44</v>
      </c>
      <c r="D31" s="54"/>
      <c r="E31" s="55">
        <f t="shared" si="8"/>
        <v>13</v>
      </c>
      <c r="F31" s="55">
        <v>13</v>
      </c>
      <c r="G31" s="55">
        <v>0</v>
      </c>
      <c r="H31" s="55">
        <v>0</v>
      </c>
      <c r="I31" s="55">
        <v>0</v>
      </c>
      <c r="J31" s="60">
        <f t="shared" si="9"/>
        <v>0</v>
      </c>
      <c r="K31" s="77">
        <v>0</v>
      </c>
      <c r="L31" s="78">
        <v>0</v>
      </c>
      <c r="M31" s="56">
        <v>0</v>
      </c>
      <c r="N31" s="56">
        <v>0</v>
      </c>
      <c r="O31" s="60">
        <f t="shared" si="10"/>
        <v>0</v>
      </c>
      <c r="P31" s="55">
        <v>0</v>
      </c>
      <c r="Q31" s="56">
        <v>0</v>
      </c>
      <c r="R31" s="56">
        <v>0</v>
      </c>
      <c r="S31" s="56">
        <v>0</v>
      </c>
      <c r="T31" s="57">
        <f t="shared" si="7"/>
        <v>13</v>
      </c>
      <c r="U31" s="62"/>
    </row>
    <row r="32" spans="1:21" s="58" customFormat="1" ht="20.25" hidden="1" customHeight="1" outlineLevel="1">
      <c r="A32" s="59" t="s">
        <v>56</v>
      </c>
      <c r="B32" s="54" t="s">
        <v>10</v>
      </c>
      <c r="C32" s="54" t="s">
        <v>44</v>
      </c>
      <c r="D32" s="54"/>
      <c r="E32" s="55">
        <f t="shared" si="8"/>
        <v>7.2</v>
      </c>
      <c r="F32" s="55">
        <f>4+3.2</f>
        <v>7.2</v>
      </c>
      <c r="G32" s="55">
        <v>0</v>
      </c>
      <c r="H32" s="55">
        <v>0</v>
      </c>
      <c r="I32" s="55">
        <v>0</v>
      </c>
      <c r="J32" s="60">
        <f t="shared" si="9"/>
        <v>44.8</v>
      </c>
      <c r="K32" s="77">
        <v>44.8</v>
      </c>
      <c r="L32" s="78">
        <v>0</v>
      </c>
      <c r="M32" s="56">
        <v>0</v>
      </c>
      <c r="N32" s="56">
        <v>0</v>
      </c>
      <c r="O32" s="60">
        <f t="shared" si="10"/>
        <v>16.8</v>
      </c>
      <c r="P32" s="55">
        <f>46.5-29.7</f>
        <v>16.8</v>
      </c>
      <c r="Q32" s="56">
        <v>0</v>
      </c>
      <c r="R32" s="56">
        <v>0</v>
      </c>
      <c r="S32" s="56">
        <v>0</v>
      </c>
      <c r="T32" s="57">
        <f t="shared" si="7"/>
        <v>68.8</v>
      </c>
      <c r="U32" s="62"/>
    </row>
    <row r="33" spans="1:21" s="58" customFormat="1" ht="21" hidden="1" customHeight="1" outlineLevel="1">
      <c r="A33" s="59" t="s">
        <v>57</v>
      </c>
      <c r="B33" s="54" t="s">
        <v>11</v>
      </c>
      <c r="C33" s="54" t="s">
        <v>44</v>
      </c>
      <c r="D33" s="54"/>
      <c r="E33" s="55">
        <f t="shared" si="8"/>
        <v>60</v>
      </c>
      <c r="F33" s="55">
        <v>60</v>
      </c>
      <c r="G33" s="55">
        <v>0</v>
      </c>
      <c r="H33" s="55">
        <v>0</v>
      </c>
      <c r="I33" s="55">
        <v>0</v>
      </c>
      <c r="J33" s="60">
        <f t="shared" si="9"/>
        <v>45</v>
      </c>
      <c r="K33" s="77">
        <v>45</v>
      </c>
      <c r="L33" s="78">
        <v>0</v>
      </c>
      <c r="M33" s="56">
        <v>0</v>
      </c>
      <c r="N33" s="56">
        <v>0</v>
      </c>
      <c r="O33" s="60">
        <f t="shared" si="10"/>
        <v>84</v>
      </c>
      <c r="P33" s="55">
        <f>69+15</f>
        <v>84</v>
      </c>
      <c r="Q33" s="56">
        <v>0</v>
      </c>
      <c r="R33" s="56">
        <v>0</v>
      </c>
      <c r="S33" s="56">
        <v>0</v>
      </c>
      <c r="T33" s="57">
        <f t="shared" si="7"/>
        <v>189</v>
      </c>
      <c r="U33" s="62"/>
    </row>
    <row r="34" spans="1:21" s="58" customFormat="1" ht="20.25" hidden="1" customHeight="1" outlineLevel="1">
      <c r="A34" s="59" t="s">
        <v>58</v>
      </c>
      <c r="B34" s="54" t="s">
        <v>85</v>
      </c>
      <c r="C34" s="54" t="s">
        <v>44</v>
      </c>
      <c r="D34" s="54"/>
      <c r="E34" s="55">
        <f t="shared" si="8"/>
        <v>218</v>
      </c>
      <c r="F34" s="55">
        <v>218</v>
      </c>
      <c r="G34" s="55">
        <v>0</v>
      </c>
      <c r="H34" s="55">
        <v>0</v>
      </c>
      <c r="I34" s="55">
        <v>0</v>
      </c>
      <c r="J34" s="60">
        <f t="shared" si="9"/>
        <v>216.8</v>
      </c>
      <c r="K34" s="77">
        <v>216.8</v>
      </c>
      <c r="L34" s="78">
        <v>0</v>
      </c>
      <c r="M34" s="56">
        <v>0</v>
      </c>
      <c r="N34" s="56">
        <v>0</v>
      </c>
      <c r="O34" s="60">
        <f t="shared" si="10"/>
        <v>0</v>
      </c>
      <c r="P34" s="55">
        <v>0</v>
      </c>
      <c r="Q34" s="56">
        <v>0</v>
      </c>
      <c r="R34" s="56">
        <v>0</v>
      </c>
      <c r="S34" s="56">
        <v>0</v>
      </c>
      <c r="T34" s="57">
        <f t="shared" si="7"/>
        <v>434.8</v>
      </c>
      <c r="U34" s="62"/>
    </row>
    <row r="35" spans="1:21" s="58" customFormat="1" ht="20.25" hidden="1" customHeight="1" outlineLevel="1">
      <c r="A35" s="59" t="s">
        <v>59</v>
      </c>
      <c r="B35" s="54" t="s">
        <v>86</v>
      </c>
      <c r="C35" s="54" t="s">
        <v>44</v>
      </c>
      <c r="D35" s="54"/>
      <c r="E35" s="55">
        <f t="shared" si="8"/>
        <v>788.9</v>
      </c>
      <c r="F35" s="55">
        <v>788.9</v>
      </c>
      <c r="G35" s="55">
        <v>0</v>
      </c>
      <c r="H35" s="55">
        <v>0</v>
      </c>
      <c r="I35" s="55">
        <v>0</v>
      </c>
      <c r="J35" s="60">
        <f t="shared" si="9"/>
        <v>2211.9</v>
      </c>
      <c r="K35" s="77">
        <v>2211.9</v>
      </c>
      <c r="L35" s="78">
        <v>0</v>
      </c>
      <c r="M35" s="56">
        <v>0</v>
      </c>
      <c r="N35" s="56">
        <v>0</v>
      </c>
      <c r="O35" s="60">
        <f t="shared" si="10"/>
        <v>1222.2</v>
      </c>
      <c r="P35" s="55">
        <f>2432.2-1210</f>
        <v>1222.2</v>
      </c>
      <c r="Q35" s="56">
        <v>0</v>
      </c>
      <c r="R35" s="56">
        <v>0</v>
      </c>
      <c r="S35" s="56">
        <v>0</v>
      </c>
      <c r="T35" s="57">
        <f t="shared" si="7"/>
        <v>4223</v>
      </c>
      <c r="U35" s="62"/>
    </row>
    <row r="36" spans="1:21" s="58" customFormat="1" ht="21" hidden="1" customHeight="1" outlineLevel="1">
      <c r="A36" s="59" t="s">
        <v>60</v>
      </c>
      <c r="B36" s="54" t="s">
        <v>12</v>
      </c>
      <c r="C36" s="54" t="s">
        <v>44</v>
      </c>
      <c r="D36" s="54"/>
      <c r="E36" s="55">
        <f t="shared" si="8"/>
        <v>0</v>
      </c>
      <c r="F36" s="55">
        <f>42-42</f>
        <v>0</v>
      </c>
      <c r="G36" s="55">
        <v>0</v>
      </c>
      <c r="H36" s="55">
        <v>0</v>
      </c>
      <c r="I36" s="55">
        <v>0</v>
      </c>
      <c r="J36" s="60">
        <f t="shared" si="9"/>
        <v>0</v>
      </c>
      <c r="K36" s="77">
        <v>0</v>
      </c>
      <c r="L36" s="78">
        <v>0</v>
      </c>
      <c r="M36" s="56">
        <v>0</v>
      </c>
      <c r="N36" s="56">
        <v>0</v>
      </c>
      <c r="O36" s="60">
        <f t="shared" si="10"/>
        <v>0</v>
      </c>
      <c r="P36" s="55"/>
      <c r="Q36" s="56">
        <v>0</v>
      </c>
      <c r="R36" s="56">
        <v>0</v>
      </c>
      <c r="S36" s="56">
        <v>0</v>
      </c>
      <c r="T36" s="57">
        <f t="shared" si="7"/>
        <v>0</v>
      </c>
      <c r="U36" s="62"/>
    </row>
    <row r="37" spans="1:21" s="58" customFormat="1" ht="18.75" hidden="1" customHeight="1" outlineLevel="1">
      <c r="A37" s="59" t="s">
        <v>61</v>
      </c>
      <c r="B37" s="54" t="s">
        <v>13</v>
      </c>
      <c r="C37" s="54" t="s">
        <v>44</v>
      </c>
      <c r="D37" s="54"/>
      <c r="E37" s="55">
        <f t="shared" si="8"/>
        <v>211.9</v>
      </c>
      <c r="F37" s="55">
        <f>171-42-9.5</f>
        <v>119.5</v>
      </c>
      <c r="G37" s="55">
        <v>92.4</v>
      </c>
      <c r="H37" s="55">
        <v>0</v>
      </c>
      <c r="I37" s="55">
        <v>0</v>
      </c>
      <c r="J37" s="60">
        <f t="shared" si="9"/>
        <v>103.1</v>
      </c>
      <c r="K37" s="77">
        <f>93.1-20</f>
        <v>73.099999999999994</v>
      </c>
      <c r="L37" s="78">
        <v>30</v>
      </c>
      <c r="M37" s="56">
        <v>0</v>
      </c>
      <c r="N37" s="56">
        <v>0</v>
      </c>
      <c r="O37" s="60">
        <f t="shared" si="10"/>
        <v>43</v>
      </c>
      <c r="P37" s="55">
        <v>0</v>
      </c>
      <c r="Q37" s="56">
        <v>43</v>
      </c>
      <c r="R37" s="56">
        <v>0</v>
      </c>
      <c r="S37" s="56">
        <v>0</v>
      </c>
      <c r="T37" s="57">
        <f t="shared" si="7"/>
        <v>358</v>
      </c>
      <c r="U37" s="62"/>
    </row>
    <row r="38" spans="1:21" s="58" customFormat="1" ht="20.25" hidden="1" customHeight="1" outlineLevel="1">
      <c r="A38" s="59" t="s">
        <v>62</v>
      </c>
      <c r="B38" s="54" t="s">
        <v>14</v>
      </c>
      <c r="C38" s="54" t="s">
        <v>44</v>
      </c>
      <c r="D38" s="54"/>
      <c r="E38" s="55">
        <f t="shared" si="8"/>
        <v>2444</v>
      </c>
      <c r="F38" s="55">
        <f>20.4-20.4</f>
        <v>0</v>
      </c>
      <c r="G38" s="55">
        <v>2444</v>
      </c>
      <c r="H38" s="55">
        <v>0</v>
      </c>
      <c r="I38" s="55">
        <v>0</v>
      </c>
      <c r="J38" s="60">
        <f t="shared" si="9"/>
        <v>2340</v>
      </c>
      <c r="K38" s="77">
        <v>0</v>
      </c>
      <c r="L38" s="78">
        <f>240+2100</f>
        <v>2340</v>
      </c>
      <c r="M38" s="56">
        <v>0</v>
      </c>
      <c r="N38" s="56">
        <v>0</v>
      </c>
      <c r="O38" s="60">
        <f t="shared" si="10"/>
        <v>0</v>
      </c>
      <c r="P38" s="55">
        <v>0</v>
      </c>
      <c r="Q38" s="56">
        <v>0</v>
      </c>
      <c r="R38" s="56">
        <v>0</v>
      </c>
      <c r="S38" s="56">
        <v>0</v>
      </c>
      <c r="T38" s="57">
        <f t="shared" si="7"/>
        <v>4784</v>
      </c>
      <c r="U38" s="62"/>
    </row>
    <row r="39" spans="1:21" s="58" customFormat="1" ht="32.25" hidden="1" customHeight="1" outlineLevel="1">
      <c r="A39" s="59" t="s">
        <v>276</v>
      </c>
      <c r="B39" s="54" t="s">
        <v>210</v>
      </c>
      <c r="C39" s="54" t="s">
        <v>44</v>
      </c>
      <c r="D39" s="54"/>
      <c r="E39" s="55">
        <f t="shared" si="8"/>
        <v>103.85</v>
      </c>
      <c r="F39" s="55">
        <v>103.85</v>
      </c>
      <c r="G39" s="55">
        <v>0</v>
      </c>
      <c r="H39" s="55">
        <v>0</v>
      </c>
      <c r="I39" s="55">
        <v>0</v>
      </c>
      <c r="J39" s="60">
        <f t="shared" si="9"/>
        <v>383.3</v>
      </c>
      <c r="K39" s="77">
        <v>383.3</v>
      </c>
      <c r="L39" s="78">
        <v>0</v>
      </c>
      <c r="M39" s="56">
        <v>0</v>
      </c>
      <c r="N39" s="56">
        <v>0</v>
      </c>
      <c r="O39" s="60">
        <f t="shared" si="10"/>
        <v>556.5</v>
      </c>
      <c r="P39" s="55">
        <f>473.6+82.9</f>
        <v>556.5</v>
      </c>
      <c r="Q39" s="56">
        <v>0</v>
      </c>
      <c r="R39" s="56">
        <v>0</v>
      </c>
      <c r="S39" s="56">
        <v>0</v>
      </c>
      <c r="T39" s="57">
        <f t="shared" si="7"/>
        <v>1043.6500000000001</v>
      </c>
      <c r="U39" s="62"/>
    </row>
    <row r="40" spans="1:21" s="58" customFormat="1" ht="18.75" hidden="1" customHeight="1" outlineLevel="1">
      <c r="A40" s="59" t="s">
        <v>63</v>
      </c>
      <c r="B40" s="54" t="s">
        <v>15</v>
      </c>
      <c r="C40" s="54" t="s">
        <v>44</v>
      </c>
      <c r="D40" s="54"/>
      <c r="E40" s="55">
        <f t="shared" ref="E40:E46" si="11">SUM(F40:I40)</f>
        <v>80</v>
      </c>
      <c r="F40" s="55">
        <v>80</v>
      </c>
      <c r="G40" s="55">
        <v>0</v>
      </c>
      <c r="H40" s="55">
        <v>0</v>
      </c>
      <c r="I40" s="55">
        <v>0</v>
      </c>
      <c r="J40" s="60">
        <f t="shared" si="9"/>
        <v>102.7</v>
      </c>
      <c r="K40" s="77">
        <v>102.7</v>
      </c>
      <c r="L40" s="78">
        <v>0</v>
      </c>
      <c r="M40" s="56">
        <v>0</v>
      </c>
      <c r="N40" s="56">
        <v>0</v>
      </c>
      <c r="O40" s="60">
        <f t="shared" si="10"/>
        <v>125.5</v>
      </c>
      <c r="P40" s="55">
        <f>102.7+22.8</f>
        <v>125.5</v>
      </c>
      <c r="Q40" s="56">
        <v>0</v>
      </c>
      <c r="R40" s="56">
        <v>0</v>
      </c>
      <c r="S40" s="56">
        <v>0</v>
      </c>
      <c r="T40" s="57">
        <f t="shared" si="7"/>
        <v>308.2</v>
      </c>
      <c r="U40" s="62"/>
    </row>
    <row r="41" spans="1:21" s="58" customFormat="1" ht="18.75" hidden="1" customHeight="1" outlineLevel="1">
      <c r="A41" s="59"/>
      <c r="B41" s="54" t="s">
        <v>313</v>
      </c>
      <c r="C41" s="54" t="s">
        <v>44</v>
      </c>
      <c r="D41" s="54"/>
      <c r="E41" s="55"/>
      <c r="F41" s="55"/>
      <c r="G41" s="55"/>
      <c r="H41" s="55"/>
      <c r="I41" s="55"/>
      <c r="J41" s="60"/>
      <c r="K41" s="77"/>
      <c r="L41" s="78"/>
      <c r="M41" s="56"/>
      <c r="N41" s="56"/>
      <c r="O41" s="60">
        <f t="shared" si="10"/>
        <v>3</v>
      </c>
      <c r="P41" s="55">
        <v>3</v>
      </c>
      <c r="Q41" s="56"/>
      <c r="R41" s="56"/>
      <c r="S41" s="56"/>
      <c r="T41" s="57"/>
      <c r="U41" s="62"/>
    </row>
    <row r="42" spans="1:21" s="58" customFormat="1" ht="21" hidden="1" customHeight="1" outlineLevel="1">
      <c r="A42" s="59" t="s">
        <v>64</v>
      </c>
      <c r="B42" s="54" t="s">
        <v>87</v>
      </c>
      <c r="C42" s="54" t="s">
        <v>44</v>
      </c>
      <c r="D42" s="54"/>
      <c r="E42" s="55">
        <f t="shared" si="11"/>
        <v>85</v>
      </c>
      <c r="F42" s="55">
        <v>85</v>
      </c>
      <c r="G42" s="55">
        <v>0</v>
      </c>
      <c r="H42" s="55">
        <v>0</v>
      </c>
      <c r="I42" s="55">
        <v>0</v>
      </c>
      <c r="J42" s="60">
        <f t="shared" si="9"/>
        <v>0</v>
      </c>
      <c r="K42" s="77">
        <v>0</v>
      </c>
      <c r="L42" s="78">
        <v>0</v>
      </c>
      <c r="M42" s="56">
        <v>0</v>
      </c>
      <c r="N42" s="56">
        <v>0</v>
      </c>
      <c r="O42" s="60">
        <f>SUM(P42:S42)</f>
        <v>0</v>
      </c>
      <c r="P42" s="55">
        <v>0</v>
      </c>
      <c r="Q42" s="56">
        <v>0</v>
      </c>
      <c r="R42" s="56">
        <v>0</v>
      </c>
      <c r="S42" s="56">
        <v>0</v>
      </c>
      <c r="T42" s="57">
        <f t="shared" si="7"/>
        <v>85</v>
      </c>
      <c r="U42" s="62"/>
    </row>
    <row r="43" spans="1:21" s="58" customFormat="1" ht="33" hidden="1" customHeight="1" outlineLevel="1">
      <c r="A43" s="59" t="s">
        <v>65</v>
      </c>
      <c r="B43" s="54" t="s">
        <v>135</v>
      </c>
      <c r="C43" s="54" t="s">
        <v>44</v>
      </c>
      <c r="D43" s="54"/>
      <c r="E43" s="55">
        <f t="shared" si="11"/>
        <v>0</v>
      </c>
      <c r="F43" s="55">
        <v>0</v>
      </c>
      <c r="G43" s="55">
        <v>0</v>
      </c>
      <c r="H43" s="55">
        <v>0</v>
      </c>
      <c r="I43" s="55">
        <v>0</v>
      </c>
      <c r="J43" s="60">
        <f t="shared" si="9"/>
        <v>0</v>
      </c>
      <c r="K43" s="77">
        <v>0</v>
      </c>
      <c r="L43" s="78">
        <v>0</v>
      </c>
      <c r="M43" s="56">
        <v>0</v>
      </c>
      <c r="N43" s="56">
        <v>0</v>
      </c>
      <c r="O43" s="60">
        <f t="shared" si="10"/>
        <v>0</v>
      </c>
      <c r="P43" s="55">
        <v>0</v>
      </c>
      <c r="Q43" s="56">
        <v>0</v>
      </c>
      <c r="R43" s="56">
        <v>0</v>
      </c>
      <c r="S43" s="56">
        <v>0</v>
      </c>
      <c r="T43" s="57">
        <f t="shared" si="7"/>
        <v>0</v>
      </c>
      <c r="U43" s="62"/>
    </row>
    <row r="44" spans="1:21" s="58" customFormat="1" ht="43.5" hidden="1" customHeight="1" outlineLevel="1">
      <c r="A44" s="59" t="s">
        <v>66</v>
      </c>
      <c r="B44" s="54" t="s">
        <v>192</v>
      </c>
      <c r="C44" s="54" t="s">
        <v>44</v>
      </c>
      <c r="D44" s="54"/>
      <c r="E44" s="55">
        <f t="shared" si="11"/>
        <v>5.0999999999999996</v>
      </c>
      <c r="F44" s="55">
        <v>0</v>
      </c>
      <c r="G44" s="55">
        <f>1.1+4</f>
        <v>5.0999999999999996</v>
      </c>
      <c r="H44" s="55">
        <v>0</v>
      </c>
      <c r="I44" s="55">
        <v>0</v>
      </c>
      <c r="J44" s="60">
        <f t="shared" si="9"/>
        <v>5.0999999999999996</v>
      </c>
      <c r="K44" s="77">
        <v>0</v>
      </c>
      <c r="L44" s="78">
        <v>5.0999999999999996</v>
      </c>
      <c r="M44" s="56">
        <v>0</v>
      </c>
      <c r="N44" s="56">
        <v>0</v>
      </c>
      <c r="O44" s="60">
        <f t="shared" si="10"/>
        <v>5.0999999999999996</v>
      </c>
      <c r="P44" s="55"/>
      <c r="Q44" s="56">
        <v>5.0999999999999996</v>
      </c>
      <c r="R44" s="56">
        <v>0</v>
      </c>
      <c r="S44" s="56">
        <v>0</v>
      </c>
      <c r="T44" s="57">
        <f t="shared" si="7"/>
        <v>15.3</v>
      </c>
      <c r="U44" s="62"/>
    </row>
    <row r="45" spans="1:21" s="58" customFormat="1" ht="43.5" hidden="1" customHeight="1" outlineLevel="1">
      <c r="A45" s="59" t="s">
        <v>67</v>
      </c>
      <c r="B45" s="54" t="s">
        <v>209</v>
      </c>
      <c r="C45" s="54" t="s">
        <v>44</v>
      </c>
      <c r="D45" s="54"/>
      <c r="E45" s="55">
        <f t="shared" si="11"/>
        <v>12</v>
      </c>
      <c r="F45" s="55">
        <f>6+6</f>
        <v>12</v>
      </c>
      <c r="G45" s="55">
        <v>0</v>
      </c>
      <c r="H45" s="55">
        <v>0</v>
      </c>
      <c r="I45" s="55">
        <v>0</v>
      </c>
      <c r="J45" s="60">
        <f t="shared" si="9"/>
        <v>30</v>
      </c>
      <c r="K45" s="77">
        <f>10+20</f>
        <v>30</v>
      </c>
      <c r="L45" s="77">
        <v>0</v>
      </c>
      <c r="M45" s="55">
        <v>0</v>
      </c>
      <c r="N45" s="55">
        <v>0</v>
      </c>
      <c r="O45" s="60">
        <f t="shared" si="10"/>
        <v>30</v>
      </c>
      <c r="P45" s="55">
        <v>30</v>
      </c>
      <c r="Q45" s="55">
        <v>0</v>
      </c>
      <c r="R45" s="55">
        <v>0</v>
      </c>
      <c r="S45" s="55">
        <v>0</v>
      </c>
      <c r="T45" s="57">
        <f t="shared" si="7"/>
        <v>72</v>
      </c>
      <c r="U45" s="62"/>
    </row>
    <row r="46" spans="1:21" s="58" customFormat="1" ht="79.5" hidden="1" customHeight="1" outlineLevel="1">
      <c r="A46" s="59" t="s">
        <v>68</v>
      </c>
      <c r="B46" s="54" t="s">
        <v>239</v>
      </c>
      <c r="C46" s="54" t="s">
        <v>44</v>
      </c>
      <c r="D46" s="54"/>
      <c r="E46" s="55">
        <f t="shared" si="11"/>
        <v>150</v>
      </c>
      <c r="F46" s="55">
        <v>150</v>
      </c>
      <c r="G46" s="55">
        <v>0</v>
      </c>
      <c r="H46" s="55">
        <v>0</v>
      </c>
      <c r="I46" s="55">
        <v>0</v>
      </c>
      <c r="J46" s="60">
        <f t="shared" si="9"/>
        <v>0</v>
      </c>
      <c r="K46" s="77">
        <v>0</v>
      </c>
      <c r="L46" s="77">
        <v>0</v>
      </c>
      <c r="M46" s="55">
        <v>0</v>
      </c>
      <c r="N46" s="55">
        <v>0</v>
      </c>
      <c r="O46" s="60">
        <f t="shared" si="10"/>
        <v>0</v>
      </c>
      <c r="P46" s="55">
        <v>0</v>
      </c>
      <c r="Q46" s="55">
        <v>0</v>
      </c>
      <c r="R46" s="55">
        <v>0</v>
      </c>
      <c r="S46" s="55">
        <v>0</v>
      </c>
      <c r="T46" s="57">
        <f t="shared" si="7"/>
        <v>150</v>
      </c>
      <c r="U46" s="62"/>
    </row>
    <row r="47" spans="1:21" s="58" customFormat="1" ht="42" hidden="1" customHeight="1" outlineLevel="1">
      <c r="A47" s="59" t="s">
        <v>238</v>
      </c>
      <c r="B47" s="54" t="s">
        <v>244</v>
      </c>
      <c r="C47" s="54" t="s">
        <v>245</v>
      </c>
      <c r="D47" s="63"/>
      <c r="E47" s="64">
        <f>SUM(F47:I47)</f>
        <v>179</v>
      </c>
      <c r="F47" s="64">
        <v>0</v>
      </c>
      <c r="G47" s="64">
        <v>179</v>
      </c>
      <c r="H47" s="55"/>
      <c r="I47" s="55"/>
      <c r="J47" s="60">
        <f t="shared" si="9"/>
        <v>0</v>
      </c>
      <c r="K47" s="77">
        <v>0</v>
      </c>
      <c r="L47" s="77"/>
      <c r="M47" s="55"/>
      <c r="N47" s="55"/>
      <c r="O47" s="60">
        <f t="shared" si="10"/>
        <v>0</v>
      </c>
      <c r="P47" s="55"/>
      <c r="Q47" s="55"/>
      <c r="R47" s="55"/>
      <c r="S47" s="55"/>
      <c r="T47" s="57">
        <f t="shared" si="7"/>
        <v>179</v>
      </c>
      <c r="U47" s="62"/>
    </row>
    <row r="48" spans="1:21" s="58" customFormat="1" ht="42" hidden="1" customHeight="1" outlineLevel="1">
      <c r="A48" s="59" t="s">
        <v>243</v>
      </c>
      <c r="B48" s="54" t="s">
        <v>271</v>
      </c>
      <c r="C48" s="54"/>
      <c r="D48" s="63"/>
      <c r="E48" s="64"/>
      <c r="F48" s="64"/>
      <c r="G48" s="64"/>
      <c r="H48" s="55"/>
      <c r="I48" s="55"/>
      <c r="J48" s="60">
        <f t="shared" si="9"/>
        <v>100</v>
      </c>
      <c r="K48" s="77">
        <v>100</v>
      </c>
      <c r="L48" s="77"/>
      <c r="M48" s="55"/>
      <c r="N48" s="55"/>
      <c r="O48" s="60">
        <f t="shared" si="10"/>
        <v>100</v>
      </c>
      <c r="P48" s="55">
        <v>100</v>
      </c>
      <c r="Q48" s="55"/>
      <c r="R48" s="55"/>
      <c r="S48" s="55"/>
      <c r="T48" s="57">
        <f t="shared" si="7"/>
        <v>200</v>
      </c>
      <c r="U48" s="62"/>
    </row>
    <row r="49" spans="1:21" s="58" customFormat="1" ht="42" hidden="1" customHeight="1" outlineLevel="1">
      <c r="A49" s="59" t="s">
        <v>250</v>
      </c>
      <c r="B49" s="54" t="s">
        <v>288</v>
      </c>
      <c r="C49" s="54"/>
      <c r="D49" s="63"/>
      <c r="E49" s="64"/>
      <c r="F49" s="64"/>
      <c r="G49" s="64"/>
      <c r="H49" s="55"/>
      <c r="I49" s="55"/>
      <c r="J49" s="60">
        <f t="shared" si="9"/>
        <v>1700</v>
      </c>
      <c r="K49" s="77">
        <v>1700</v>
      </c>
      <c r="L49" s="77"/>
      <c r="M49" s="55"/>
      <c r="N49" s="55"/>
      <c r="O49" s="60">
        <f t="shared" si="10"/>
        <v>1470</v>
      </c>
      <c r="P49" s="55">
        <v>1470</v>
      </c>
      <c r="Q49" s="55"/>
      <c r="R49" s="55"/>
      <c r="S49" s="55"/>
      <c r="T49" s="57">
        <f t="shared" si="7"/>
        <v>3170</v>
      </c>
      <c r="U49" s="62"/>
    </row>
    <row r="50" spans="1:21" s="58" customFormat="1" ht="39.75" hidden="1" customHeight="1" outlineLevel="1">
      <c r="A50" s="59" t="s">
        <v>272</v>
      </c>
      <c r="B50" s="54" t="s">
        <v>251</v>
      </c>
      <c r="C50" s="54"/>
      <c r="D50" s="63"/>
      <c r="E50" s="64"/>
      <c r="F50" s="64"/>
      <c r="G50" s="64"/>
      <c r="H50" s="55"/>
      <c r="I50" s="55"/>
      <c r="J50" s="60">
        <f t="shared" si="9"/>
        <v>0</v>
      </c>
      <c r="K50" s="77">
        <v>0</v>
      </c>
      <c r="L50" s="77"/>
      <c r="M50" s="55"/>
      <c r="N50" s="55"/>
      <c r="O50" s="60">
        <f t="shared" si="10"/>
        <v>0</v>
      </c>
      <c r="P50" s="55"/>
      <c r="Q50" s="55"/>
      <c r="R50" s="55"/>
      <c r="S50" s="55"/>
      <c r="T50" s="57">
        <f t="shared" si="7"/>
        <v>0</v>
      </c>
      <c r="U50" s="62"/>
    </row>
    <row r="51" spans="1:21" ht="117.75" customHeight="1" collapsed="1">
      <c r="A51" s="3" t="s">
        <v>69</v>
      </c>
      <c r="B51" s="17" t="s">
        <v>217</v>
      </c>
      <c r="C51" s="2" t="s">
        <v>44</v>
      </c>
      <c r="D51" s="2" t="s">
        <v>227</v>
      </c>
      <c r="E51" s="13">
        <f>SUM(E52:E64)</f>
        <v>5626.77</v>
      </c>
      <c r="F51" s="13">
        <f>SUM(F52:F64)</f>
        <v>3036.84</v>
      </c>
      <c r="G51" s="13">
        <f>SUM(G52:G64)</f>
        <v>2589.9299999999998</v>
      </c>
      <c r="H51" s="13">
        <f t="shared" ref="H51:S51" si="12">SUM(H52:H62)</f>
        <v>0</v>
      </c>
      <c r="I51" s="13">
        <f t="shared" si="12"/>
        <v>0</v>
      </c>
      <c r="J51" s="13">
        <f>SUM(J52:J64)</f>
        <v>3605.6</v>
      </c>
      <c r="K51" s="80">
        <f>SUM(K52:K64)</f>
        <v>2403.6</v>
      </c>
      <c r="L51" s="80">
        <f>SUM(L52:L64)</f>
        <v>1202</v>
      </c>
      <c r="M51" s="13">
        <f t="shared" si="12"/>
        <v>0</v>
      </c>
      <c r="N51" s="13">
        <f t="shared" si="12"/>
        <v>0</v>
      </c>
      <c r="O51" s="13">
        <f>SUM(O52:O63)</f>
        <v>4032.14</v>
      </c>
      <c r="P51" s="13">
        <f>SUM(P52:P63)</f>
        <v>3127</v>
      </c>
      <c r="Q51" s="13">
        <f>SUM(Q52:Q63)</f>
        <v>905.14</v>
      </c>
      <c r="R51" s="13">
        <f t="shared" si="12"/>
        <v>0</v>
      </c>
      <c r="S51" s="13">
        <f t="shared" si="12"/>
        <v>0</v>
      </c>
      <c r="T51" s="44">
        <f t="shared" si="7"/>
        <v>13264.51</v>
      </c>
    </row>
    <row r="52" spans="1:21" s="58" customFormat="1" ht="57" hidden="1" customHeight="1" outlineLevel="1">
      <c r="A52" s="52" t="s">
        <v>70</v>
      </c>
      <c r="B52" s="53" t="s">
        <v>131</v>
      </c>
      <c r="C52" s="54" t="s">
        <v>44</v>
      </c>
      <c r="D52" s="54"/>
      <c r="E52" s="60">
        <f>SUM(F52:I52)</f>
        <v>745.3</v>
      </c>
      <c r="F52" s="65">
        <v>400</v>
      </c>
      <c r="G52" s="60">
        <v>345.3</v>
      </c>
      <c r="H52" s="60"/>
      <c r="I52" s="60">
        <v>0</v>
      </c>
      <c r="J52" s="65">
        <f>SUM(K52:N52)</f>
        <v>2433</v>
      </c>
      <c r="K52" s="79">
        <v>1601</v>
      </c>
      <c r="L52" s="94">
        <f>793+38.7</f>
        <v>832</v>
      </c>
      <c r="M52" s="65">
        <v>0</v>
      </c>
      <c r="N52" s="65">
        <v>0</v>
      </c>
      <c r="O52" s="65">
        <f>SUM(P52:S52)</f>
        <v>1861.14</v>
      </c>
      <c r="P52" s="65">
        <f>1500+270</f>
        <v>1770</v>
      </c>
      <c r="Q52" s="65">
        <v>91.14</v>
      </c>
      <c r="R52" s="65">
        <v>0</v>
      </c>
      <c r="S52" s="65">
        <v>0</v>
      </c>
      <c r="T52" s="57">
        <f t="shared" si="7"/>
        <v>5039.4399999999996</v>
      </c>
    </row>
    <row r="53" spans="1:21" s="58" customFormat="1" ht="45" hidden="1" customHeight="1" outlineLevel="1">
      <c r="A53" s="52" t="s">
        <v>71</v>
      </c>
      <c r="B53" s="53" t="s">
        <v>132</v>
      </c>
      <c r="C53" s="54" t="s">
        <v>44</v>
      </c>
      <c r="D53" s="54"/>
      <c r="E53" s="55">
        <f>SUM(F53:I53)</f>
        <v>1187.26</v>
      </c>
      <c r="F53" s="55">
        <v>700</v>
      </c>
      <c r="G53" s="55">
        <f>477.4-4+13.856</f>
        <v>487.26</v>
      </c>
      <c r="H53" s="55"/>
      <c r="I53" s="55">
        <v>0</v>
      </c>
      <c r="J53" s="65">
        <f t="shared" ref="J53:J64" si="13">SUM(K53:N53)</f>
        <v>0</v>
      </c>
      <c r="K53" s="78"/>
      <c r="L53" s="95"/>
      <c r="M53" s="56">
        <v>0</v>
      </c>
      <c r="N53" s="56">
        <v>0</v>
      </c>
      <c r="O53" s="56">
        <f>SUM(P53:S53)</f>
        <v>0</v>
      </c>
      <c r="P53" s="56"/>
      <c r="Q53" s="56">
        <v>0</v>
      </c>
      <c r="R53" s="56">
        <v>0</v>
      </c>
      <c r="S53" s="56">
        <v>0</v>
      </c>
      <c r="T53" s="57">
        <f t="shared" si="7"/>
        <v>1187.26</v>
      </c>
    </row>
    <row r="54" spans="1:21" s="58" customFormat="1" ht="46.9" hidden="1" customHeight="1" outlineLevel="1">
      <c r="A54" s="52" t="s">
        <v>72</v>
      </c>
      <c r="B54" s="53" t="s">
        <v>26</v>
      </c>
      <c r="C54" s="54" t="s">
        <v>44</v>
      </c>
      <c r="D54" s="54"/>
      <c r="E54" s="60">
        <f>SUM(F54:I54)</f>
        <v>1202.07</v>
      </c>
      <c r="F54" s="60">
        <v>520</v>
      </c>
      <c r="G54" s="60">
        <v>682.07</v>
      </c>
      <c r="H54" s="60"/>
      <c r="I54" s="60">
        <v>0</v>
      </c>
      <c r="J54" s="65">
        <f t="shared" si="13"/>
        <v>263</v>
      </c>
      <c r="K54" s="80">
        <v>100</v>
      </c>
      <c r="L54" s="96">
        <v>163</v>
      </c>
      <c r="M54" s="65">
        <v>0</v>
      </c>
      <c r="N54" s="65">
        <v>0</v>
      </c>
      <c r="O54" s="65">
        <f>SUM(P54:S54)</f>
        <v>5</v>
      </c>
      <c r="P54" s="60"/>
      <c r="Q54" s="65">
        <v>5</v>
      </c>
      <c r="R54" s="65">
        <v>0</v>
      </c>
      <c r="S54" s="65">
        <v>0</v>
      </c>
      <c r="T54" s="57">
        <f t="shared" si="7"/>
        <v>1470.07</v>
      </c>
    </row>
    <row r="55" spans="1:21" s="58" customFormat="1" ht="51" hidden="1" customHeight="1" outlineLevel="1">
      <c r="A55" s="52" t="s">
        <v>73</v>
      </c>
      <c r="B55" s="53" t="s">
        <v>277</v>
      </c>
      <c r="C55" s="54" t="s">
        <v>44</v>
      </c>
      <c r="D55" s="54"/>
      <c r="E55" s="60">
        <f>SUM(F55:I55)</f>
        <v>954.45</v>
      </c>
      <c r="F55" s="60">
        <f>235-82.85</f>
        <v>152.15</v>
      </c>
      <c r="G55" s="60">
        <v>802.3</v>
      </c>
      <c r="H55" s="60"/>
      <c r="I55" s="60">
        <v>0</v>
      </c>
      <c r="J55" s="65">
        <f t="shared" si="13"/>
        <v>239.5</v>
      </c>
      <c r="K55" s="80">
        <v>99.5</v>
      </c>
      <c r="L55" s="96">
        <v>140</v>
      </c>
      <c r="M55" s="65">
        <v>0</v>
      </c>
      <c r="N55" s="65">
        <v>0</v>
      </c>
      <c r="O55" s="56">
        <f>SUM(P55:S55)</f>
        <v>15.6</v>
      </c>
      <c r="P55" s="60"/>
      <c r="Q55" s="65">
        <v>15.6</v>
      </c>
      <c r="R55" s="65">
        <v>0</v>
      </c>
      <c r="S55" s="65">
        <v>0</v>
      </c>
      <c r="T55" s="57">
        <f t="shared" si="7"/>
        <v>1209.55</v>
      </c>
    </row>
    <row r="56" spans="1:21" s="58" customFormat="1" ht="51" hidden="1" customHeight="1" outlineLevel="1">
      <c r="A56" s="52" t="s">
        <v>74</v>
      </c>
      <c r="B56" s="53" t="s">
        <v>278</v>
      </c>
      <c r="C56" s="54" t="s">
        <v>44</v>
      </c>
      <c r="D56" s="54"/>
      <c r="E56" s="60"/>
      <c r="F56" s="60"/>
      <c r="G56" s="60"/>
      <c r="H56" s="60"/>
      <c r="I56" s="60"/>
      <c r="J56" s="65">
        <f t="shared" si="13"/>
        <v>62</v>
      </c>
      <c r="K56" s="80"/>
      <c r="L56" s="96">
        <v>62</v>
      </c>
      <c r="M56" s="65"/>
      <c r="N56" s="65"/>
      <c r="O56" s="56"/>
      <c r="P56" s="60"/>
      <c r="Q56" s="65"/>
      <c r="R56" s="65"/>
      <c r="S56" s="65"/>
      <c r="T56" s="57">
        <f t="shared" si="7"/>
        <v>62</v>
      </c>
    </row>
    <row r="57" spans="1:21" s="58" customFormat="1" ht="51" hidden="1" customHeight="1" outlineLevel="1">
      <c r="A57" s="52" t="s">
        <v>281</v>
      </c>
      <c r="B57" s="53" t="s">
        <v>128</v>
      </c>
      <c r="C57" s="54" t="s">
        <v>44</v>
      </c>
      <c r="D57" s="54"/>
      <c r="E57" s="55">
        <f>SUM(F57:I57)</f>
        <v>1238.2</v>
      </c>
      <c r="F57" s="55">
        <v>1058.2</v>
      </c>
      <c r="G57" s="55">
        <v>180</v>
      </c>
      <c r="H57" s="55"/>
      <c r="I57" s="55">
        <v>0</v>
      </c>
      <c r="J57" s="65">
        <f t="shared" si="13"/>
        <v>0</v>
      </c>
      <c r="K57" s="77"/>
      <c r="L57" s="97"/>
      <c r="M57" s="56">
        <v>0</v>
      </c>
      <c r="N57" s="56">
        <v>0</v>
      </c>
      <c r="O57" s="65">
        <f t="shared" ref="O57:O63" si="14">P57+Q57+R57+S57</f>
        <v>1750.4</v>
      </c>
      <c r="P57" s="55">
        <v>978</v>
      </c>
      <c r="Q57" s="56">
        <v>772.4</v>
      </c>
      <c r="R57" s="56">
        <v>0</v>
      </c>
      <c r="S57" s="56">
        <v>0</v>
      </c>
      <c r="T57" s="57">
        <f t="shared" si="7"/>
        <v>2988.6</v>
      </c>
    </row>
    <row r="58" spans="1:21" s="58" customFormat="1" ht="54" hidden="1" customHeight="1" outlineLevel="1">
      <c r="A58" s="52" t="s">
        <v>75</v>
      </c>
      <c r="B58" s="53" t="s">
        <v>127</v>
      </c>
      <c r="C58" s="54" t="s">
        <v>44</v>
      </c>
      <c r="D58" s="54"/>
      <c r="E58" s="60">
        <f>F58+G58+H58+I58</f>
        <v>42</v>
      </c>
      <c r="F58" s="65">
        <f>406-400</f>
        <v>6</v>
      </c>
      <c r="G58" s="60">
        <v>36</v>
      </c>
      <c r="H58" s="60"/>
      <c r="I58" s="60">
        <v>0</v>
      </c>
      <c r="J58" s="65">
        <f t="shared" si="13"/>
        <v>105</v>
      </c>
      <c r="K58" s="79">
        <f>300-200</f>
        <v>100</v>
      </c>
      <c r="L58" s="94">
        <v>5</v>
      </c>
      <c r="M58" s="65">
        <v>0</v>
      </c>
      <c r="N58" s="65">
        <v>0</v>
      </c>
      <c r="O58" s="65">
        <f t="shared" si="14"/>
        <v>300</v>
      </c>
      <c r="P58" s="65">
        <v>300</v>
      </c>
      <c r="Q58" s="65">
        <v>0</v>
      </c>
      <c r="R58" s="65">
        <v>0</v>
      </c>
      <c r="S58" s="65">
        <v>0</v>
      </c>
      <c r="T58" s="57">
        <f t="shared" si="7"/>
        <v>447</v>
      </c>
    </row>
    <row r="59" spans="1:21" s="58" customFormat="1" ht="54" hidden="1" customHeight="1" outlineLevel="1">
      <c r="A59" s="52" t="s">
        <v>76</v>
      </c>
      <c r="B59" s="53" t="s">
        <v>193</v>
      </c>
      <c r="C59" s="54" t="s">
        <v>44</v>
      </c>
      <c r="D59" s="54"/>
      <c r="E59" s="60">
        <f>F59+G59+H59+I59</f>
        <v>61.29</v>
      </c>
      <c r="F59" s="65">
        <f>0.15+3.5+7.64+16</f>
        <v>27.29</v>
      </c>
      <c r="G59" s="60">
        <v>34</v>
      </c>
      <c r="H59" s="60">
        <v>0</v>
      </c>
      <c r="I59" s="60">
        <v>0</v>
      </c>
      <c r="J59" s="65">
        <f t="shared" si="13"/>
        <v>0</v>
      </c>
      <c r="K59" s="79"/>
      <c r="L59" s="94">
        <v>0</v>
      </c>
      <c r="M59" s="65">
        <v>0</v>
      </c>
      <c r="N59" s="65">
        <v>0</v>
      </c>
      <c r="O59" s="65">
        <f t="shared" si="14"/>
        <v>0</v>
      </c>
      <c r="P59" s="65"/>
      <c r="Q59" s="65">
        <v>0</v>
      </c>
      <c r="R59" s="65">
        <v>0</v>
      </c>
      <c r="S59" s="65">
        <v>0</v>
      </c>
      <c r="T59" s="57">
        <f t="shared" si="7"/>
        <v>61.29</v>
      </c>
    </row>
    <row r="60" spans="1:21" s="58" customFormat="1" ht="54" hidden="1" customHeight="1" outlineLevel="1">
      <c r="A60" s="52" t="s">
        <v>77</v>
      </c>
      <c r="B60" s="53" t="s">
        <v>279</v>
      </c>
      <c r="C60" s="54"/>
      <c r="D60" s="54"/>
      <c r="E60" s="60"/>
      <c r="F60" s="65"/>
      <c r="G60" s="60"/>
      <c r="H60" s="60"/>
      <c r="I60" s="60"/>
      <c r="J60" s="65">
        <f t="shared" si="13"/>
        <v>327.60000000000002</v>
      </c>
      <c r="K60" s="79">
        <v>327.60000000000002</v>
      </c>
      <c r="L60" s="94"/>
      <c r="M60" s="65"/>
      <c r="N60" s="65"/>
      <c r="O60" s="65">
        <f t="shared" si="14"/>
        <v>0</v>
      </c>
      <c r="P60" s="65"/>
      <c r="Q60" s="65"/>
      <c r="R60" s="65"/>
      <c r="S60" s="65"/>
      <c r="T60" s="57">
        <f t="shared" si="7"/>
        <v>327.60000000000002</v>
      </c>
    </row>
    <row r="61" spans="1:21" s="58" customFormat="1" ht="54" hidden="1" customHeight="1" outlineLevel="1">
      <c r="A61" s="52" t="s">
        <v>218</v>
      </c>
      <c r="B61" s="53" t="s">
        <v>280</v>
      </c>
      <c r="C61" s="54"/>
      <c r="D61" s="54"/>
      <c r="E61" s="60"/>
      <c r="F61" s="65"/>
      <c r="G61" s="60"/>
      <c r="H61" s="60"/>
      <c r="I61" s="60"/>
      <c r="J61" s="65">
        <f t="shared" si="13"/>
        <v>87.3</v>
      </c>
      <c r="K61" s="79">
        <v>87.3</v>
      </c>
      <c r="L61" s="94"/>
      <c r="M61" s="65"/>
      <c r="N61" s="65"/>
      <c r="O61" s="65">
        <f t="shared" si="14"/>
        <v>0</v>
      </c>
      <c r="P61" s="65"/>
      <c r="Q61" s="65"/>
      <c r="R61" s="65"/>
      <c r="S61" s="65"/>
      <c r="T61" s="57">
        <f t="shared" si="7"/>
        <v>87.3</v>
      </c>
    </row>
    <row r="62" spans="1:21" s="66" customFormat="1" ht="54" hidden="1" customHeight="1" outlineLevel="1">
      <c r="A62" s="52" t="s">
        <v>240</v>
      </c>
      <c r="B62" s="53" t="s">
        <v>270</v>
      </c>
      <c r="C62" s="54" t="s">
        <v>44</v>
      </c>
      <c r="D62" s="54"/>
      <c r="E62" s="60">
        <f>F62+G62+H62+I62</f>
        <v>53.2</v>
      </c>
      <c r="F62" s="65">
        <v>53.2</v>
      </c>
      <c r="G62" s="60">
        <v>0</v>
      </c>
      <c r="H62" s="60">
        <v>0</v>
      </c>
      <c r="I62" s="60">
        <v>0</v>
      </c>
      <c r="J62" s="65">
        <f t="shared" si="13"/>
        <v>9.4</v>
      </c>
      <c r="K62" s="79">
        <v>9.4</v>
      </c>
      <c r="L62" s="94">
        <v>0</v>
      </c>
      <c r="M62" s="65">
        <v>0</v>
      </c>
      <c r="N62" s="65">
        <v>0</v>
      </c>
      <c r="O62" s="65">
        <f t="shared" si="14"/>
        <v>0</v>
      </c>
      <c r="P62" s="65">
        <v>0</v>
      </c>
      <c r="Q62" s="65">
        <v>0</v>
      </c>
      <c r="R62" s="65">
        <v>0</v>
      </c>
      <c r="S62" s="65">
        <v>0</v>
      </c>
      <c r="T62" s="57">
        <f t="shared" si="7"/>
        <v>62.6</v>
      </c>
    </row>
    <row r="63" spans="1:21" s="67" customFormat="1" ht="54" hidden="1" customHeight="1" outlineLevel="1">
      <c r="A63" s="52" t="s">
        <v>282</v>
      </c>
      <c r="B63" s="53" t="s">
        <v>234</v>
      </c>
      <c r="C63" s="54" t="s">
        <v>44</v>
      </c>
      <c r="D63" s="54"/>
      <c r="E63" s="60">
        <f>F63+G63+H63+I63</f>
        <v>63</v>
      </c>
      <c r="F63" s="65">
        <v>40</v>
      </c>
      <c r="G63" s="60">
        <v>23</v>
      </c>
      <c r="H63" s="60"/>
      <c r="I63" s="60"/>
      <c r="J63" s="65">
        <f t="shared" si="13"/>
        <v>78.8</v>
      </c>
      <c r="K63" s="79">
        <v>78.8</v>
      </c>
      <c r="L63" s="94">
        <v>0</v>
      </c>
      <c r="M63" s="65"/>
      <c r="N63" s="65"/>
      <c r="O63" s="65">
        <f t="shared" si="14"/>
        <v>100</v>
      </c>
      <c r="P63" s="65">
        <f>79</f>
        <v>79</v>
      </c>
      <c r="Q63" s="65">
        <v>21</v>
      </c>
      <c r="R63" s="65"/>
      <c r="S63" s="65"/>
      <c r="T63" s="57">
        <f t="shared" si="7"/>
        <v>241.8</v>
      </c>
    </row>
    <row r="64" spans="1:21" s="67" customFormat="1" ht="54" hidden="1" customHeight="1" outlineLevel="1">
      <c r="A64" s="52" t="s">
        <v>283</v>
      </c>
      <c r="B64" s="53" t="s">
        <v>241</v>
      </c>
      <c r="C64" s="54" t="s">
        <v>242</v>
      </c>
      <c r="D64" s="68"/>
      <c r="E64" s="69">
        <f>F64+G64+H64+I64</f>
        <v>80</v>
      </c>
      <c r="F64" s="70">
        <v>80</v>
      </c>
      <c r="G64" s="69">
        <v>0</v>
      </c>
      <c r="H64" s="60"/>
      <c r="I64" s="60"/>
      <c r="J64" s="65">
        <f t="shared" si="13"/>
        <v>0</v>
      </c>
      <c r="K64" s="79"/>
      <c r="L64" s="94"/>
      <c r="M64" s="65"/>
      <c r="N64" s="65"/>
      <c r="O64" s="65"/>
      <c r="P64" s="65"/>
      <c r="Q64" s="65"/>
      <c r="R64" s="65"/>
      <c r="S64" s="65"/>
      <c r="T64" s="57">
        <f t="shared" si="7"/>
        <v>80</v>
      </c>
    </row>
    <row r="65" spans="1:20" s="8" customFormat="1" ht="25.5" customHeight="1" collapsed="1">
      <c r="A65" s="122" t="s">
        <v>6</v>
      </c>
      <c r="B65" s="122"/>
      <c r="C65" s="122"/>
      <c r="D65" s="122"/>
      <c r="E65" s="38">
        <f>E28+E51</f>
        <v>10441.82</v>
      </c>
      <c r="F65" s="38">
        <f t="shared" ref="F65:T65" si="15">F28+F51</f>
        <v>5131.3900000000003</v>
      </c>
      <c r="G65" s="38">
        <f t="shared" si="15"/>
        <v>5310.43</v>
      </c>
      <c r="H65" s="38">
        <f t="shared" si="15"/>
        <v>0</v>
      </c>
      <c r="I65" s="38">
        <f t="shared" si="15"/>
        <v>0</v>
      </c>
      <c r="J65" s="38">
        <f t="shared" si="15"/>
        <v>11570.8</v>
      </c>
      <c r="K65" s="82">
        <f t="shared" si="15"/>
        <v>7993.7</v>
      </c>
      <c r="L65" s="82">
        <f t="shared" si="15"/>
        <v>3577.1</v>
      </c>
      <c r="M65" s="38">
        <f t="shared" si="15"/>
        <v>0</v>
      </c>
      <c r="N65" s="38">
        <f t="shared" si="15"/>
        <v>0</v>
      </c>
      <c r="O65" s="38">
        <f>O28+O51</f>
        <v>8123.24</v>
      </c>
      <c r="P65" s="38">
        <f t="shared" si="15"/>
        <v>7170</v>
      </c>
      <c r="Q65" s="38">
        <f t="shared" si="15"/>
        <v>953.24</v>
      </c>
      <c r="R65" s="38">
        <f t="shared" si="15"/>
        <v>0</v>
      </c>
      <c r="S65" s="38">
        <f t="shared" si="15"/>
        <v>0</v>
      </c>
      <c r="T65" s="38">
        <f t="shared" si="15"/>
        <v>30135.86</v>
      </c>
    </row>
    <row r="66" spans="1:20" ht="35.25" customHeight="1">
      <c r="A66" s="23" t="s">
        <v>78</v>
      </c>
      <c r="B66" s="31" t="s">
        <v>99</v>
      </c>
      <c r="C66" s="122" t="s">
        <v>98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</row>
    <row r="67" spans="1:20" ht="47.25">
      <c r="A67" s="3" t="s">
        <v>79</v>
      </c>
      <c r="B67" s="17" t="s">
        <v>268</v>
      </c>
      <c r="C67" s="2" t="s">
        <v>44</v>
      </c>
      <c r="D67" s="2" t="s">
        <v>227</v>
      </c>
      <c r="E67" s="13">
        <f>SUM(E68:E79)</f>
        <v>1701.11</v>
      </c>
      <c r="F67" s="13">
        <f>SUM(F68:F79)</f>
        <v>1353.41</v>
      </c>
      <c r="G67" s="13">
        <f>SUM(G68:G79)</f>
        <v>347.7</v>
      </c>
      <c r="H67" s="13">
        <f t="shared" ref="H67:S67" si="16">SUM(H68:H77)</f>
        <v>0</v>
      </c>
      <c r="I67" s="13">
        <f t="shared" si="16"/>
        <v>0</v>
      </c>
      <c r="J67" s="13">
        <f>SUM(J68:J79)</f>
        <v>1994.8</v>
      </c>
      <c r="K67" s="80">
        <f>SUM(K68:K79)</f>
        <v>1416.8</v>
      </c>
      <c r="L67" s="80">
        <f>SUM(L68:L79)</f>
        <v>578</v>
      </c>
      <c r="M67" s="13">
        <f t="shared" si="16"/>
        <v>0</v>
      </c>
      <c r="N67" s="13">
        <f t="shared" si="16"/>
        <v>0</v>
      </c>
      <c r="O67" s="13">
        <f t="shared" si="16"/>
        <v>1605.4</v>
      </c>
      <c r="P67" s="13">
        <f>SUM(P68:P77)</f>
        <v>1590.4</v>
      </c>
      <c r="Q67" s="13">
        <f t="shared" si="16"/>
        <v>15</v>
      </c>
      <c r="R67" s="13">
        <f t="shared" si="16"/>
        <v>0</v>
      </c>
      <c r="S67" s="13">
        <f t="shared" si="16"/>
        <v>0</v>
      </c>
      <c r="T67" s="44">
        <f t="shared" ref="T67:T95" si="17">E67+J67+O67</f>
        <v>5301.31</v>
      </c>
    </row>
    <row r="68" spans="1:20" s="58" customFormat="1" ht="26.25" hidden="1" customHeight="1" outlineLevel="1">
      <c r="A68" s="52" t="s">
        <v>40</v>
      </c>
      <c r="B68" s="53" t="s">
        <v>3</v>
      </c>
      <c r="C68" s="54" t="s">
        <v>44</v>
      </c>
      <c r="D68" s="54"/>
      <c r="E68" s="60">
        <f t="shared" ref="E68:E79" si="18">F68+G68+H68+I68</f>
        <v>1128.7</v>
      </c>
      <c r="F68" s="65">
        <f>858-3.5-3.5</f>
        <v>851</v>
      </c>
      <c r="G68" s="60">
        <f>277.7</f>
        <v>277.7</v>
      </c>
      <c r="H68" s="60"/>
      <c r="I68" s="60">
        <v>0</v>
      </c>
      <c r="J68" s="65">
        <f>K68+L68+M68+N68</f>
        <v>1338.2</v>
      </c>
      <c r="K68" s="79">
        <v>822.2</v>
      </c>
      <c r="L68" s="94">
        <f>533.4-17.5</f>
        <v>516</v>
      </c>
      <c r="M68" s="65">
        <v>0</v>
      </c>
      <c r="N68" s="65">
        <v>0</v>
      </c>
      <c r="O68" s="65">
        <f t="shared" ref="O68:O77" si="19">P68+Q68+R68+S68</f>
        <v>1010.4</v>
      </c>
      <c r="P68" s="65">
        <f>417+500+78.4</f>
        <v>995.4</v>
      </c>
      <c r="Q68" s="65">
        <v>15</v>
      </c>
      <c r="R68" s="65">
        <v>0</v>
      </c>
      <c r="S68" s="65">
        <v>0</v>
      </c>
      <c r="T68" s="57">
        <f t="shared" si="17"/>
        <v>3477.3</v>
      </c>
    </row>
    <row r="69" spans="1:20" s="58" customFormat="1" ht="26.25" hidden="1" customHeight="1" outlineLevel="1">
      <c r="A69" s="52" t="s">
        <v>41</v>
      </c>
      <c r="B69" s="53" t="s">
        <v>17</v>
      </c>
      <c r="C69" s="54" t="s">
        <v>44</v>
      </c>
      <c r="D69" s="54"/>
      <c r="E69" s="60">
        <f t="shared" si="18"/>
        <v>0</v>
      </c>
      <c r="F69" s="60">
        <v>0</v>
      </c>
      <c r="G69" s="60">
        <v>0</v>
      </c>
      <c r="H69" s="60"/>
      <c r="I69" s="60">
        <v>0</v>
      </c>
      <c r="J69" s="65">
        <f t="shared" ref="J69:J76" si="20">K69+L69+M69+N69</f>
        <v>0</v>
      </c>
      <c r="K69" s="80"/>
      <c r="L69" s="94">
        <v>0</v>
      </c>
      <c r="M69" s="65">
        <v>0</v>
      </c>
      <c r="N69" s="65">
        <v>0</v>
      </c>
      <c r="O69" s="65">
        <f t="shared" si="19"/>
        <v>0</v>
      </c>
      <c r="P69" s="60"/>
      <c r="Q69" s="65">
        <v>0</v>
      </c>
      <c r="R69" s="65">
        <v>0</v>
      </c>
      <c r="S69" s="65">
        <v>0</v>
      </c>
      <c r="T69" s="57">
        <f t="shared" si="17"/>
        <v>0</v>
      </c>
    </row>
    <row r="70" spans="1:20" s="58" customFormat="1" ht="33.75" hidden="1" customHeight="1" outlineLevel="1">
      <c r="A70" s="52" t="s">
        <v>110</v>
      </c>
      <c r="B70" s="53" t="s">
        <v>18</v>
      </c>
      <c r="C70" s="54" t="s">
        <v>44</v>
      </c>
      <c r="D70" s="54"/>
      <c r="E70" s="60">
        <f t="shared" si="18"/>
        <v>53.41</v>
      </c>
      <c r="F70" s="60">
        <f>74-20.59</f>
        <v>53.41</v>
      </c>
      <c r="G70" s="60">
        <v>0</v>
      </c>
      <c r="H70" s="60"/>
      <c r="I70" s="60">
        <v>0</v>
      </c>
      <c r="J70" s="65">
        <f t="shared" si="20"/>
        <v>76.8</v>
      </c>
      <c r="K70" s="80">
        <v>76.8</v>
      </c>
      <c r="L70" s="94">
        <v>0</v>
      </c>
      <c r="M70" s="65">
        <v>0</v>
      </c>
      <c r="N70" s="65">
        <v>0</v>
      </c>
      <c r="O70" s="65">
        <f t="shared" si="19"/>
        <v>0</v>
      </c>
      <c r="P70" s="60">
        <v>0</v>
      </c>
      <c r="Q70" s="65">
        <v>0</v>
      </c>
      <c r="R70" s="65">
        <v>0</v>
      </c>
      <c r="S70" s="65">
        <v>0</v>
      </c>
      <c r="T70" s="57">
        <f t="shared" si="17"/>
        <v>130.21</v>
      </c>
    </row>
    <row r="71" spans="1:20" s="58" customFormat="1" ht="36" hidden="1" customHeight="1" outlineLevel="1">
      <c r="A71" s="52" t="s">
        <v>111</v>
      </c>
      <c r="B71" s="53" t="s">
        <v>19</v>
      </c>
      <c r="C71" s="54" t="s">
        <v>44</v>
      </c>
      <c r="D71" s="54"/>
      <c r="E71" s="60">
        <f t="shared" si="18"/>
        <v>0</v>
      </c>
      <c r="F71" s="65">
        <v>0</v>
      </c>
      <c r="G71" s="60">
        <v>0</v>
      </c>
      <c r="H71" s="60"/>
      <c r="I71" s="60">
        <v>0</v>
      </c>
      <c r="J71" s="65">
        <f t="shared" si="20"/>
        <v>55.7</v>
      </c>
      <c r="K71" s="79">
        <v>55.7</v>
      </c>
      <c r="L71" s="94">
        <v>0</v>
      </c>
      <c r="M71" s="65">
        <v>0</v>
      </c>
      <c r="N71" s="65">
        <v>0</v>
      </c>
      <c r="O71" s="65">
        <f t="shared" si="19"/>
        <v>62</v>
      </c>
      <c r="P71" s="65">
        <v>62</v>
      </c>
      <c r="Q71" s="65">
        <v>0</v>
      </c>
      <c r="R71" s="65">
        <v>0</v>
      </c>
      <c r="S71" s="65">
        <v>0</v>
      </c>
      <c r="T71" s="57">
        <f t="shared" si="17"/>
        <v>117.7</v>
      </c>
    </row>
    <row r="72" spans="1:20" s="58" customFormat="1" ht="53.25" hidden="1" customHeight="1" outlineLevel="1">
      <c r="A72" s="52" t="s">
        <v>112</v>
      </c>
      <c r="B72" s="53" t="s">
        <v>21</v>
      </c>
      <c r="C72" s="54" t="s">
        <v>44</v>
      </c>
      <c r="D72" s="54"/>
      <c r="E72" s="60">
        <f t="shared" si="18"/>
        <v>7</v>
      </c>
      <c r="F72" s="65">
        <v>7</v>
      </c>
      <c r="G72" s="60">
        <v>0</v>
      </c>
      <c r="H72" s="60"/>
      <c r="I72" s="60">
        <v>0</v>
      </c>
      <c r="J72" s="65">
        <f t="shared" si="20"/>
        <v>7.1</v>
      </c>
      <c r="K72" s="79">
        <v>7.1</v>
      </c>
      <c r="L72" s="94">
        <v>0</v>
      </c>
      <c r="M72" s="65">
        <v>0</v>
      </c>
      <c r="N72" s="65">
        <v>0</v>
      </c>
      <c r="O72" s="65">
        <f t="shared" si="19"/>
        <v>8</v>
      </c>
      <c r="P72" s="65">
        <v>8</v>
      </c>
      <c r="Q72" s="65">
        <v>0</v>
      </c>
      <c r="R72" s="65">
        <v>0</v>
      </c>
      <c r="S72" s="65">
        <v>0</v>
      </c>
      <c r="T72" s="57">
        <f t="shared" si="17"/>
        <v>22.1</v>
      </c>
    </row>
    <row r="73" spans="1:20" s="58" customFormat="1" ht="48" hidden="1" customHeight="1" outlineLevel="1">
      <c r="A73" s="52" t="s">
        <v>113</v>
      </c>
      <c r="B73" s="53" t="s">
        <v>133</v>
      </c>
      <c r="C73" s="54" t="s">
        <v>44</v>
      </c>
      <c r="D73" s="54"/>
      <c r="E73" s="55">
        <f t="shared" si="18"/>
        <v>0</v>
      </c>
      <c r="F73" s="55">
        <v>0</v>
      </c>
      <c r="G73" s="55">
        <v>0</v>
      </c>
      <c r="H73" s="55"/>
      <c r="I73" s="55">
        <v>0</v>
      </c>
      <c r="J73" s="65">
        <f t="shared" si="20"/>
        <v>0</v>
      </c>
      <c r="K73" s="77">
        <v>0</v>
      </c>
      <c r="L73" s="95">
        <v>0</v>
      </c>
      <c r="M73" s="56">
        <v>0</v>
      </c>
      <c r="N73" s="56">
        <v>0</v>
      </c>
      <c r="O73" s="56">
        <f t="shared" si="19"/>
        <v>70</v>
      </c>
      <c r="P73" s="55">
        <v>70</v>
      </c>
      <c r="Q73" s="56">
        <v>0</v>
      </c>
      <c r="R73" s="56">
        <v>0</v>
      </c>
      <c r="S73" s="56">
        <v>0</v>
      </c>
      <c r="T73" s="57">
        <f t="shared" si="17"/>
        <v>70</v>
      </c>
    </row>
    <row r="74" spans="1:20" s="58" customFormat="1" ht="31.15" hidden="1" customHeight="1" outlineLevel="1">
      <c r="A74" s="52" t="s">
        <v>114</v>
      </c>
      <c r="B74" s="53" t="s">
        <v>22</v>
      </c>
      <c r="C74" s="54" t="s">
        <v>44</v>
      </c>
      <c r="D74" s="54"/>
      <c r="E74" s="60">
        <f t="shared" si="18"/>
        <v>0</v>
      </c>
      <c r="F74" s="60">
        <v>0</v>
      </c>
      <c r="G74" s="60">
        <v>0</v>
      </c>
      <c r="H74" s="60"/>
      <c r="I74" s="60">
        <v>0</v>
      </c>
      <c r="J74" s="65">
        <f t="shared" si="20"/>
        <v>0</v>
      </c>
      <c r="K74" s="80">
        <v>0</v>
      </c>
      <c r="L74" s="94">
        <v>0</v>
      </c>
      <c r="M74" s="65">
        <v>0</v>
      </c>
      <c r="N74" s="65">
        <v>0</v>
      </c>
      <c r="O74" s="65">
        <f t="shared" si="19"/>
        <v>0</v>
      </c>
      <c r="P74" s="60">
        <v>0</v>
      </c>
      <c r="Q74" s="65">
        <v>0</v>
      </c>
      <c r="R74" s="65">
        <v>0</v>
      </c>
      <c r="S74" s="65">
        <v>0</v>
      </c>
      <c r="T74" s="57">
        <f t="shared" si="17"/>
        <v>0</v>
      </c>
    </row>
    <row r="75" spans="1:20" s="58" customFormat="1" ht="36.75" hidden="1" customHeight="1" outlineLevel="1">
      <c r="A75" s="52" t="s">
        <v>115</v>
      </c>
      <c r="B75" s="53" t="s">
        <v>23</v>
      </c>
      <c r="C75" s="54" t="s">
        <v>44</v>
      </c>
      <c r="D75" s="54"/>
      <c r="E75" s="60">
        <f t="shared" si="18"/>
        <v>0</v>
      </c>
      <c r="F75" s="60">
        <v>0</v>
      </c>
      <c r="G75" s="60">
        <v>0</v>
      </c>
      <c r="H75" s="60"/>
      <c r="I75" s="60">
        <v>0</v>
      </c>
      <c r="J75" s="65">
        <f t="shared" si="20"/>
        <v>0</v>
      </c>
      <c r="K75" s="80">
        <v>0</v>
      </c>
      <c r="L75" s="94">
        <v>0</v>
      </c>
      <c r="M75" s="65">
        <v>0</v>
      </c>
      <c r="N75" s="65">
        <v>0</v>
      </c>
      <c r="O75" s="65">
        <f t="shared" si="19"/>
        <v>0</v>
      </c>
      <c r="P75" s="60">
        <v>0</v>
      </c>
      <c r="Q75" s="65">
        <v>0</v>
      </c>
      <c r="R75" s="65">
        <v>0</v>
      </c>
      <c r="S75" s="65">
        <v>0</v>
      </c>
      <c r="T75" s="57">
        <f t="shared" si="17"/>
        <v>0</v>
      </c>
    </row>
    <row r="76" spans="1:20" s="58" customFormat="1" ht="34.5" hidden="1" customHeight="1" outlineLevel="1">
      <c r="A76" s="52" t="s">
        <v>116</v>
      </c>
      <c r="B76" s="53" t="s">
        <v>24</v>
      </c>
      <c r="C76" s="54" t="s">
        <v>44</v>
      </c>
      <c r="D76" s="54"/>
      <c r="E76" s="60">
        <f t="shared" si="18"/>
        <v>0</v>
      </c>
      <c r="F76" s="65">
        <v>0</v>
      </c>
      <c r="G76" s="60">
        <v>0</v>
      </c>
      <c r="H76" s="60"/>
      <c r="I76" s="60">
        <v>0</v>
      </c>
      <c r="J76" s="65">
        <f t="shared" si="20"/>
        <v>37.799999999999997</v>
      </c>
      <c r="K76" s="79">
        <v>37.799999999999997</v>
      </c>
      <c r="L76" s="94">
        <v>0</v>
      </c>
      <c r="M76" s="65">
        <v>0</v>
      </c>
      <c r="N76" s="65">
        <v>0</v>
      </c>
      <c r="O76" s="65">
        <f t="shared" si="19"/>
        <v>42</v>
      </c>
      <c r="P76" s="65">
        <v>42</v>
      </c>
      <c r="Q76" s="65">
        <v>0</v>
      </c>
      <c r="R76" s="65">
        <v>0</v>
      </c>
      <c r="S76" s="65">
        <v>0</v>
      </c>
      <c r="T76" s="57">
        <f t="shared" si="17"/>
        <v>79.8</v>
      </c>
    </row>
    <row r="77" spans="1:20" s="58" customFormat="1" ht="54" hidden="1" customHeight="1" outlineLevel="1">
      <c r="A77" s="52" t="s">
        <v>126</v>
      </c>
      <c r="B77" s="53" t="s">
        <v>25</v>
      </c>
      <c r="C77" s="54" t="s">
        <v>44</v>
      </c>
      <c r="D77" s="54"/>
      <c r="E77" s="60">
        <f t="shared" si="18"/>
        <v>442</v>
      </c>
      <c r="F77" s="65">
        <v>442</v>
      </c>
      <c r="G77" s="60">
        <v>0</v>
      </c>
      <c r="H77" s="60"/>
      <c r="I77" s="60">
        <v>0</v>
      </c>
      <c r="J77" s="65">
        <f>K77+L77+M77+N77</f>
        <v>417.2</v>
      </c>
      <c r="K77" s="79">
        <v>417.2</v>
      </c>
      <c r="L77" s="94">
        <v>0</v>
      </c>
      <c r="M77" s="65">
        <v>0</v>
      </c>
      <c r="N77" s="65">
        <v>0</v>
      </c>
      <c r="O77" s="65">
        <f t="shared" si="19"/>
        <v>413</v>
      </c>
      <c r="P77" s="65">
        <v>413</v>
      </c>
      <c r="Q77" s="65">
        <v>0</v>
      </c>
      <c r="R77" s="65">
        <v>0</v>
      </c>
      <c r="S77" s="65">
        <v>0</v>
      </c>
      <c r="T77" s="57">
        <f t="shared" si="17"/>
        <v>1272.2</v>
      </c>
    </row>
    <row r="78" spans="1:20" s="58" customFormat="1" ht="54" hidden="1" customHeight="1" outlineLevel="1">
      <c r="A78" s="52" t="s">
        <v>221</v>
      </c>
      <c r="B78" s="53" t="s">
        <v>235</v>
      </c>
      <c r="C78" s="54" t="s">
        <v>44</v>
      </c>
      <c r="D78" s="54"/>
      <c r="E78" s="60">
        <f t="shared" si="18"/>
        <v>10</v>
      </c>
      <c r="F78" s="65"/>
      <c r="G78" s="60">
        <v>10</v>
      </c>
      <c r="H78" s="60"/>
      <c r="I78" s="60"/>
      <c r="J78" s="65">
        <f>K78+L78+M78+N78</f>
        <v>0</v>
      </c>
      <c r="K78" s="79"/>
      <c r="L78" s="94"/>
      <c r="M78" s="65"/>
      <c r="N78" s="65"/>
      <c r="O78" s="65"/>
      <c r="P78" s="65"/>
      <c r="Q78" s="65"/>
      <c r="R78" s="65"/>
      <c r="S78" s="65"/>
      <c r="T78" s="57">
        <f t="shared" si="17"/>
        <v>10</v>
      </c>
    </row>
    <row r="79" spans="1:20" s="58" customFormat="1" ht="33.6" hidden="1" customHeight="1" outlineLevel="1">
      <c r="A79" s="52" t="s">
        <v>224</v>
      </c>
      <c r="B79" s="53" t="s">
        <v>222</v>
      </c>
      <c r="C79" s="54" t="s">
        <v>44</v>
      </c>
      <c r="D79" s="54"/>
      <c r="E79" s="60">
        <f t="shared" si="18"/>
        <v>60</v>
      </c>
      <c r="F79" s="65"/>
      <c r="G79" s="60">
        <v>60</v>
      </c>
      <c r="H79" s="60"/>
      <c r="I79" s="60"/>
      <c r="J79" s="65">
        <f>K79+L79+M79+N79</f>
        <v>62</v>
      </c>
      <c r="K79" s="79"/>
      <c r="L79" s="94">
        <v>62</v>
      </c>
      <c r="M79" s="65"/>
      <c r="N79" s="65"/>
      <c r="O79" s="65"/>
      <c r="P79" s="65"/>
      <c r="Q79" s="65"/>
      <c r="R79" s="65"/>
      <c r="S79" s="65"/>
      <c r="T79" s="57">
        <f t="shared" si="17"/>
        <v>122</v>
      </c>
    </row>
    <row r="80" spans="1:20" ht="31.5" collapsed="1">
      <c r="A80" s="3" t="s">
        <v>117</v>
      </c>
      <c r="B80" s="17" t="s">
        <v>269</v>
      </c>
      <c r="C80" s="2" t="s">
        <v>44</v>
      </c>
      <c r="D80" s="2" t="s">
        <v>227</v>
      </c>
      <c r="E80" s="13">
        <f>SUM(E81:E93)</f>
        <v>5072.2</v>
      </c>
      <c r="F80" s="13">
        <f>SUM(F81:F93)</f>
        <v>3722</v>
      </c>
      <c r="G80" s="13">
        <f>SUM(G81:G93)</f>
        <v>1350.2</v>
      </c>
      <c r="H80" s="13">
        <f t="shared" ref="H80:S80" si="21">SUM(H81:H93)</f>
        <v>0</v>
      </c>
      <c r="I80" s="13">
        <f t="shared" si="21"/>
        <v>0</v>
      </c>
      <c r="J80" s="13">
        <f t="shared" si="21"/>
        <v>5108.6000000000004</v>
      </c>
      <c r="K80" s="80">
        <f>SUM(K81:K93)</f>
        <v>3824.6</v>
      </c>
      <c r="L80" s="80">
        <f>SUM(L81:L93)</f>
        <v>1284</v>
      </c>
      <c r="M80" s="13">
        <f t="shared" si="21"/>
        <v>0</v>
      </c>
      <c r="N80" s="13">
        <f t="shared" si="21"/>
        <v>0</v>
      </c>
      <c r="O80" s="13">
        <f t="shared" si="21"/>
        <v>4057.6</v>
      </c>
      <c r="P80" s="13">
        <f>SUM(P81:P93)</f>
        <v>3752.6</v>
      </c>
      <c r="Q80" s="13">
        <f t="shared" si="21"/>
        <v>305</v>
      </c>
      <c r="R80" s="13">
        <f t="shared" si="21"/>
        <v>0</v>
      </c>
      <c r="S80" s="13">
        <f t="shared" si="21"/>
        <v>0</v>
      </c>
      <c r="T80" s="44">
        <f t="shared" si="17"/>
        <v>14238.4</v>
      </c>
    </row>
    <row r="81" spans="1:20" s="58" customFormat="1" ht="46.5" hidden="1" customHeight="1" outlineLevel="1">
      <c r="A81" s="52" t="s">
        <v>187</v>
      </c>
      <c r="B81" s="53" t="s">
        <v>188</v>
      </c>
      <c r="C81" s="54" t="s">
        <v>191</v>
      </c>
      <c r="D81" s="54"/>
      <c r="E81" s="55">
        <f>SUM(F81:I81)</f>
        <v>126.2</v>
      </c>
      <c r="F81" s="55">
        <v>71</v>
      </c>
      <c r="G81" s="55">
        <v>55.2</v>
      </c>
      <c r="H81" s="55"/>
      <c r="I81" s="55">
        <v>0</v>
      </c>
      <c r="J81" s="56">
        <f>SUM(K81:N81)</f>
        <v>78</v>
      </c>
      <c r="K81" s="77">
        <v>0</v>
      </c>
      <c r="L81" s="95">
        <v>78</v>
      </c>
      <c r="M81" s="56">
        <v>0</v>
      </c>
      <c r="N81" s="56">
        <v>0</v>
      </c>
      <c r="O81" s="71">
        <v>0</v>
      </c>
      <c r="P81" s="55">
        <v>0</v>
      </c>
      <c r="Q81" s="56">
        <v>0</v>
      </c>
      <c r="R81" s="56">
        <v>0</v>
      </c>
      <c r="S81" s="56">
        <v>0</v>
      </c>
      <c r="T81" s="57">
        <f t="shared" si="17"/>
        <v>204.2</v>
      </c>
    </row>
    <row r="82" spans="1:20" s="58" customFormat="1" ht="46.5" hidden="1" customHeight="1" outlineLevel="1">
      <c r="A82" s="52" t="s">
        <v>118</v>
      </c>
      <c r="B82" s="53" t="s">
        <v>96</v>
      </c>
      <c r="C82" s="54" t="s">
        <v>191</v>
      </c>
      <c r="D82" s="54"/>
      <c r="E82" s="55">
        <f t="shared" ref="E82:E91" si="22">SUM(F82:I82)</f>
        <v>0</v>
      </c>
      <c r="F82" s="55">
        <v>0</v>
      </c>
      <c r="G82" s="55">
        <v>0</v>
      </c>
      <c r="H82" s="55"/>
      <c r="I82" s="55">
        <v>0</v>
      </c>
      <c r="J82" s="56">
        <f t="shared" ref="J82:J93" si="23">SUM(K82:N82)</f>
        <v>0</v>
      </c>
      <c r="K82" s="77">
        <v>0</v>
      </c>
      <c r="L82" s="95">
        <v>0</v>
      </c>
      <c r="M82" s="56">
        <v>0</v>
      </c>
      <c r="N82" s="56">
        <v>0</v>
      </c>
      <c r="O82" s="56">
        <f>P82+Q82+R82+S82</f>
        <v>0</v>
      </c>
      <c r="P82" s="55">
        <v>0</v>
      </c>
      <c r="Q82" s="56">
        <v>0</v>
      </c>
      <c r="R82" s="56">
        <v>0</v>
      </c>
      <c r="S82" s="56">
        <v>0</v>
      </c>
      <c r="T82" s="57">
        <f t="shared" si="17"/>
        <v>0</v>
      </c>
    </row>
    <row r="83" spans="1:20" s="58" customFormat="1" ht="46.5" hidden="1" customHeight="1" outlineLevel="1">
      <c r="A83" s="52" t="s">
        <v>123</v>
      </c>
      <c r="B83" s="53" t="s">
        <v>134</v>
      </c>
      <c r="C83" s="54" t="s">
        <v>191</v>
      </c>
      <c r="D83" s="54"/>
      <c r="E83" s="55">
        <f>SUM(F83:I83)</f>
        <v>60</v>
      </c>
      <c r="F83" s="55">
        <v>60</v>
      </c>
      <c r="G83" s="55">
        <v>0</v>
      </c>
      <c r="H83" s="55"/>
      <c r="I83" s="55">
        <v>0</v>
      </c>
      <c r="J83" s="56">
        <f>SUM(K83:N83)</f>
        <v>240</v>
      </c>
      <c r="K83" s="77">
        <v>240</v>
      </c>
      <c r="L83" s="95">
        <v>0</v>
      </c>
      <c r="M83" s="56">
        <v>0</v>
      </c>
      <c r="N83" s="56">
        <v>0</v>
      </c>
      <c r="O83" s="56">
        <f>P83+Q83+R83+S83</f>
        <v>264</v>
      </c>
      <c r="P83" s="55">
        <v>264</v>
      </c>
      <c r="Q83" s="56">
        <v>0</v>
      </c>
      <c r="R83" s="56">
        <v>0</v>
      </c>
      <c r="S83" s="56">
        <v>0</v>
      </c>
      <c r="T83" s="57">
        <f t="shared" si="17"/>
        <v>564</v>
      </c>
    </row>
    <row r="84" spans="1:20" s="58" customFormat="1" ht="33.75" hidden="1" customHeight="1" outlineLevel="1">
      <c r="A84" s="52" t="s">
        <v>124</v>
      </c>
      <c r="B84" s="72" t="s">
        <v>129</v>
      </c>
      <c r="C84" s="54" t="s">
        <v>191</v>
      </c>
      <c r="D84" s="54"/>
      <c r="E84" s="55">
        <f>F84+G84+H84+I84</f>
        <v>5</v>
      </c>
      <c r="F84" s="55">
        <v>5</v>
      </c>
      <c r="G84" s="55">
        <v>0</v>
      </c>
      <c r="H84" s="55"/>
      <c r="I84" s="55">
        <v>0</v>
      </c>
      <c r="J84" s="56">
        <f>K84+L84+M84+N84</f>
        <v>7.9</v>
      </c>
      <c r="K84" s="78">
        <v>7.9</v>
      </c>
      <c r="L84" s="95">
        <v>0</v>
      </c>
      <c r="M84" s="56">
        <v>0</v>
      </c>
      <c r="N84" s="56">
        <v>0</v>
      </c>
      <c r="O84" s="56">
        <f>P84+Q84+R84+S84</f>
        <v>8</v>
      </c>
      <c r="P84" s="56">
        <v>8</v>
      </c>
      <c r="Q84" s="56">
        <v>0</v>
      </c>
      <c r="R84" s="56">
        <v>0</v>
      </c>
      <c r="S84" s="56">
        <v>0</v>
      </c>
      <c r="T84" s="57">
        <f t="shared" si="17"/>
        <v>20.9</v>
      </c>
    </row>
    <row r="85" spans="1:20" s="58" customFormat="1" ht="51" hidden="1" customHeight="1" outlineLevel="1">
      <c r="A85" s="52" t="s">
        <v>125</v>
      </c>
      <c r="B85" s="72" t="s">
        <v>130</v>
      </c>
      <c r="C85" s="54" t="s">
        <v>191</v>
      </c>
      <c r="D85" s="54"/>
      <c r="E85" s="55">
        <f>F85+G85+H85+I85</f>
        <v>0</v>
      </c>
      <c r="F85" s="55">
        <v>0</v>
      </c>
      <c r="G85" s="55">
        <v>0</v>
      </c>
      <c r="H85" s="55"/>
      <c r="I85" s="55">
        <v>0</v>
      </c>
      <c r="J85" s="56">
        <f>K85+L85+M85+N85</f>
        <v>200</v>
      </c>
      <c r="K85" s="77">
        <v>200</v>
      </c>
      <c r="L85" s="95">
        <v>0</v>
      </c>
      <c r="M85" s="56">
        <v>0</v>
      </c>
      <c r="N85" s="56">
        <v>0</v>
      </c>
      <c r="O85" s="56">
        <f>P85+Q85+R85+S85</f>
        <v>100</v>
      </c>
      <c r="P85" s="55">
        <f>200-100</f>
        <v>100</v>
      </c>
      <c r="Q85" s="56">
        <v>0</v>
      </c>
      <c r="R85" s="56">
        <v>0</v>
      </c>
      <c r="S85" s="56">
        <v>0</v>
      </c>
      <c r="T85" s="57">
        <f t="shared" si="17"/>
        <v>300</v>
      </c>
    </row>
    <row r="86" spans="1:20" s="58" customFormat="1" ht="36" hidden="1" customHeight="1" outlineLevel="1">
      <c r="A86" s="52" t="s">
        <v>165</v>
      </c>
      <c r="B86" s="72" t="s">
        <v>164</v>
      </c>
      <c r="C86" s="54" t="s">
        <v>191</v>
      </c>
      <c r="D86" s="54"/>
      <c r="E86" s="55">
        <f>F86+G86+H86+I86</f>
        <v>0</v>
      </c>
      <c r="F86" s="55">
        <v>0</v>
      </c>
      <c r="G86" s="55">
        <v>0</v>
      </c>
      <c r="H86" s="55"/>
      <c r="I86" s="55">
        <v>0</v>
      </c>
      <c r="J86" s="56">
        <f>K86+L86+M86+N86</f>
        <v>26</v>
      </c>
      <c r="K86" s="77">
        <v>26</v>
      </c>
      <c r="L86" s="95">
        <v>0</v>
      </c>
      <c r="M86" s="56">
        <v>0</v>
      </c>
      <c r="N86" s="56">
        <v>0</v>
      </c>
      <c r="O86" s="56">
        <f>P86+Q86+R86+S86</f>
        <v>40</v>
      </c>
      <c r="P86" s="55">
        <v>40</v>
      </c>
      <c r="Q86" s="56">
        <v>0</v>
      </c>
      <c r="R86" s="56">
        <v>0</v>
      </c>
      <c r="S86" s="56">
        <v>0</v>
      </c>
      <c r="T86" s="57">
        <f t="shared" si="17"/>
        <v>66</v>
      </c>
    </row>
    <row r="87" spans="1:20" s="58" customFormat="1" ht="51.75" hidden="1" customHeight="1" outlineLevel="1">
      <c r="A87" s="52" t="s">
        <v>166</v>
      </c>
      <c r="B87" s="53" t="s">
        <v>119</v>
      </c>
      <c r="C87" s="54" t="s">
        <v>191</v>
      </c>
      <c r="D87" s="54"/>
      <c r="E87" s="60">
        <f t="shared" si="22"/>
        <v>399.7</v>
      </c>
      <c r="F87" s="65">
        <v>345</v>
      </c>
      <c r="G87" s="60">
        <f>17+26.5+11.2</f>
        <v>54.7</v>
      </c>
      <c r="H87" s="60"/>
      <c r="I87" s="60">
        <v>0</v>
      </c>
      <c r="J87" s="65">
        <f t="shared" si="23"/>
        <v>999.9</v>
      </c>
      <c r="K87" s="79">
        <v>268.89999999999998</v>
      </c>
      <c r="L87" s="94">
        <v>731</v>
      </c>
      <c r="M87" s="65">
        <v>0</v>
      </c>
      <c r="N87" s="65">
        <v>0</v>
      </c>
      <c r="O87" s="65">
        <f>SUM(P87:S87)</f>
        <v>1082.4000000000001</v>
      </c>
      <c r="P87" s="65">
        <f>195+753</f>
        <v>948</v>
      </c>
      <c r="Q87" s="65">
        <v>134.4</v>
      </c>
      <c r="R87" s="65">
        <v>0</v>
      </c>
      <c r="S87" s="65">
        <v>0</v>
      </c>
      <c r="T87" s="57">
        <f t="shared" si="17"/>
        <v>2482</v>
      </c>
    </row>
    <row r="88" spans="1:20" s="58" customFormat="1" ht="51.75" hidden="1" customHeight="1" outlineLevel="1">
      <c r="A88" s="52" t="s">
        <v>167</v>
      </c>
      <c r="B88" s="53" t="s">
        <v>292</v>
      </c>
      <c r="C88" s="54" t="s">
        <v>191</v>
      </c>
      <c r="D88" s="54"/>
      <c r="E88" s="60"/>
      <c r="F88" s="65"/>
      <c r="G88" s="60"/>
      <c r="H88" s="60"/>
      <c r="I88" s="60"/>
      <c r="J88" s="65"/>
      <c r="K88" s="79"/>
      <c r="L88" s="94"/>
      <c r="M88" s="65"/>
      <c r="N88" s="65"/>
      <c r="O88" s="65">
        <f>SUM(P88:S88)</f>
        <v>0</v>
      </c>
      <c r="P88" s="65">
        <f>682-682</f>
        <v>0</v>
      </c>
      <c r="Q88" s="65"/>
      <c r="R88" s="65"/>
      <c r="S88" s="65"/>
      <c r="T88" s="57">
        <f t="shared" si="17"/>
        <v>0</v>
      </c>
    </row>
    <row r="89" spans="1:20" s="58" customFormat="1" ht="51.75" hidden="1" customHeight="1" outlineLevel="1">
      <c r="A89" s="52" t="s">
        <v>168</v>
      </c>
      <c r="B89" s="53" t="s">
        <v>120</v>
      </c>
      <c r="C89" s="54" t="s">
        <v>191</v>
      </c>
      <c r="D89" s="54"/>
      <c r="E89" s="60">
        <f t="shared" si="22"/>
        <v>3462.4</v>
      </c>
      <c r="F89" s="65">
        <v>2419</v>
      </c>
      <c r="G89" s="60">
        <f>706.6+35+276+1.8+24</f>
        <v>1043.4000000000001</v>
      </c>
      <c r="H89" s="60"/>
      <c r="I89" s="60">
        <v>0</v>
      </c>
      <c r="J89" s="65">
        <f t="shared" si="23"/>
        <v>2907.3</v>
      </c>
      <c r="K89" s="79">
        <v>2527.3000000000002</v>
      </c>
      <c r="L89" s="94">
        <v>380</v>
      </c>
      <c r="M89" s="65">
        <v>0</v>
      </c>
      <c r="N89" s="65">
        <v>0</v>
      </c>
      <c r="O89" s="65">
        <f>SUM(P89:S89)</f>
        <v>2358.1</v>
      </c>
      <c r="P89" s="65">
        <f>1932+264</f>
        <v>2196</v>
      </c>
      <c r="Q89" s="65">
        <v>162.1</v>
      </c>
      <c r="R89" s="65">
        <v>0</v>
      </c>
      <c r="S89" s="65">
        <v>0</v>
      </c>
      <c r="T89" s="57">
        <f t="shared" si="17"/>
        <v>8727.7999999999993</v>
      </c>
    </row>
    <row r="90" spans="1:20" s="58" customFormat="1" ht="51.75" hidden="1" customHeight="1" outlineLevel="1">
      <c r="A90" s="52" t="s">
        <v>169</v>
      </c>
      <c r="B90" s="53" t="s">
        <v>121</v>
      </c>
      <c r="C90" s="54" t="s">
        <v>191</v>
      </c>
      <c r="D90" s="54"/>
      <c r="E90" s="60">
        <f t="shared" si="22"/>
        <v>561.4</v>
      </c>
      <c r="F90" s="65">
        <v>473</v>
      </c>
      <c r="G90" s="60">
        <f>80+8.4</f>
        <v>88.4</v>
      </c>
      <c r="H90" s="60"/>
      <c r="I90" s="60">
        <v>0</v>
      </c>
      <c r="J90" s="65">
        <f t="shared" si="23"/>
        <v>644</v>
      </c>
      <c r="K90" s="79">
        <v>551</v>
      </c>
      <c r="L90" s="94">
        <v>93</v>
      </c>
      <c r="M90" s="65">
        <v>0</v>
      </c>
      <c r="N90" s="65">
        <v>0</v>
      </c>
      <c r="O90" s="65">
        <f>SUM(P90:S90)</f>
        <v>192.6</v>
      </c>
      <c r="P90" s="65">
        <f>500-314.4</f>
        <v>185.6</v>
      </c>
      <c r="Q90" s="65">
        <v>7</v>
      </c>
      <c r="R90" s="65">
        <v>0</v>
      </c>
      <c r="S90" s="65">
        <v>0</v>
      </c>
      <c r="T90" s="57">
        <f t="shared" si="17"/>
        <v>1398</v>
      </c>
    </row>
    <row r="91" spans="1:20" s="58" customFormat="1" ht="31.9" hidden="1" customHeight="1" outlineLevel="1">
      <c r="A91" s="52" t="s">
        <v>246</v>
      </c>
      <c r="B91" s="53" t="s">
        <v>122</v>
      </c>
      <c r="C91" s="54" t="s">
        <v>191</v>
      </c>
      <c r="D91" s="54"/>
      <c r="E91" s="60">
        <f t="shared" si="22"/>
        <v>32.5</v>
      </c>
      <c r="F91" s="65">
        <v>19</v>
      </c>
      <c r="G91" s="60">
        <f>9.5+4</f>
        <v>13.5</v>
      </c>
      <c r="H91" s="60"/>
      <c r="I91" s="60">
        <v>0</v>
      </c>
      <c r="J91" s="65">
        <f t="shared" si="23"/>
        <v>5.5</v>
      </c>
      <c r="K91" s="79">
        <v>3.5</v>
      </c>
      <c r="L91" s="94">
        <v>2</v>
      </c>
      <c r="M91" s="65">
        <v>0</v>
      </c>
      <c r="N91" s="65">
        <v>0</v>
      </c>
      <c r="O91" s="65">
        <f>SUM(P91:S91)</f>
        <v>12.5</v>
      </c>
      <c r="P91" s="65">
        <f>10+1</f>
        <v>11</v>
      </c>
      <c r="Q91" s="65">
        <v>1.5</v>
      </c>
      <c r="R91" s="65">
        <v>0</v>
      </c>
      <c r="S91" s="65">
        <v>0</v>
      </c>
      <c r="T91" s="57">
        <f t="shared" si="17"/>
        <v>50.5</v>
      </c>
    </row>
    <row r="92" spans="1:20" s="58" customFormat="1" ht="31.9" hidden="1" customHeight="1" outlineLevel="1">
      <c r="A92" s="52" t="s">
        <v>248</v>
      </c>
      <c r="B92" s="53" t="s">
        <v>247</v>
      </c>
      <c r="C92" s="54" t="s">
        <v>191</v>
      </c>
      <c r="D92" s="68"/>
      <c r="E92" s="69">
        <f>SUM(F92:I92)</f>
        <v>95</v>
      </c>
      <c r="F92" s="70">
        <v>0</v>
      </c>
      <c r="G92" s="69">
        <v>95</v>
      </c>
      <c r="H92" s="60"/>
      <c r="I92" s="60"/>
      <c r="J92" s="65">
        <f t="shared" si="23"/>
        <v>0</v>
      </c>
      <c r="K92" s="79">
        <v>0</v>
      </c>
      <c r="L92" s="94"/>
      <c r="M92" s="65"/>
      <c r="N92" s="65"/>
      <c r="O92" s="65"/>
      <c r="P92" s="65"/>
      <c r="Q92" s="65"/>
      <c r="R92" s="65"/>
      <c r="S92" s="65"/>
      <c r="T92" s="57">
        <f t="shared" si="17"/>
        <v>95</v>
      </c>
    </row>
    <row r="93" spans="1:20" s="58" customFormat="1" ht="31.9" hidden="1" customHeight="1" outlineLevel="1">
      <c r="A93" s="52" t="s">
        <v>291</v>
      </c>
      <c r="B93" s="53" t="s">
        <v>249</v>
      </c>
      <c r="C93" s="54" t="s">
        <v>44</v>
      </c>
      <c r="D93" s="68"/>
      <c r="E93" s="69">
        <f>SUM(F93:I93)</f>
        <v>330</v>
      </c>
      <c r="F93" s="70">
        <f>100+200+30</f>
        <v>330</v>
      </c>
      <c r="G93" s="69">
        <v>0</v>
      </c>
      <c r="H93" s="60"/>
      <c r="I93" s="60"/>
      <c r="J93" s="65">
        <f t="shared" si="23"/>
        <v>0</v>
      </c>
      <c r="K93" s="79"/>
      <c r="L93" s="94"/>
      <c r="M93" s="65"/>
      <c r="N93" s="65"/>
      <c r="O93" s="65"/>
      <c r="P93" s="65"/>
      <c r="Q93" s="65"/>
      <c r="R93" s="65"/>
      <c r="S93" s="65"/>
      <c r="T93" s="57">
        <f t="shared" si="17"/>
        <v>330</v>
      </c>
    </row>
    <row r="94" spans="1:20" ht="84.75" customHeight="1" collapsed="1">
      <c r="A94" s="3" t="s">
        <v>262</v>
      </c>
      <c r="B94" s="17" t="s">
        <v>264</v>
      </c>
      <c r="C94" s="2" t="s">
        <v>252</v>
      </c>
      <c r="D94" s="39">
        <v>2015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f>K94</f>
        <v>600</v>
      </c>
      <c r="K94" s="78">
        <v>600</v>
      </c>
      <c r="L94" s="78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4">
        <f t="shared" si="17"/>
        <v>600</v>
      </c>
    </row>
    <row r="95" spans="1:20" ht="69" customHeight="1">
      <c r="A95" s="3" t="s">
        <v>263</v>
      </c>
      <c r="B95" s="17" t="s">
        <v>265</v>
      </c>
      <c r="C95" s="2" t="s">
        <v>252</v>
      </c>
      <c r="D95" s="39">
        <v>2015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f>K95</f>
        <v>350</v>
      </c>
      <c r="K95" s="78">
        <v>350</v>
      </c>
      <c r="L95" s="78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4">
        <f t="shared" si="17"/>
        <v>350</v>
      </c>
    </row>
    <row r="96" spans="1:20" ht="25.5" customHeight="1">
      <c r="A96" s="121" t="s">
        <v>100</v>
      </c>
      <c r="B96" s="121"/>
      <c r="C96" s="121"/>
      <c r="D96" s="121"/>
      <c r="E96" s="14">
        <f t="shared" ref="E96:S96" si="24">E67+E80+E94+E95</f>
        <v>6773.31</v>
      </c>
      <c r="F96" s="14">
        <f t="shared" si="24"/>
        <v>5075.41</v>
      </c>
      <c r="G96" s="14">
        <f t="shared" si="24"/>
        <v>1697.9</v>
      </c>
      <c r="H96" s="14">
        <f t="shared" si="24"/>
        <v>0</v>
      </c>
      <c r="I96" s="14">
        <f t="shared" si="24"/>
        <v>0</v>
      </c>
      <c r="J96" s="14">
        <f t="shared" si="24"/>
        <v>8053.4</v>
      </c>
      <c r="K96" s="83">
        <f t="shared" si="24"/>
        <v>6191.4</v>
      </c>
      <c r="L96" s="83">
        <f t="shared" si="24"/>
        <v>1862</v>
      </c>
      <c r="M96" s="14">
        <f t="shared" si="24"/>
        <v>0</v>
      </c>
      <c r="N96" s="14">
        <f t="shared" si="24"/>
        <v>0</v>
      </c>
      <c r="O96" s="14">
        <f t="shared" si="24"/>
        <v>5663</v>
      </c>
      <c r="P96" s="14">
        <f t="shared" si="24"/>
        <v>5343</v>
      </c>
      <c r="Q96" s="14">
        <f t="shared" si="24"/>
        <v>320</v>
      </c>
      <c r="R96" s="14">
        <f t="shared" si="24"/>
        <v>0</v>
      </c>
      <c r="S96" s="14">
        <f t="shared" si="24"/>
        <v>0</v>
      </c>
      <c r="T96" s="75">
        <f>E96+J96+O96</f>
        <v>20489.71</v>
      </c>
    </row>
    <row r="97" spans="1:21" s="8" customFormat="1" ht="33.75" customHeight="1">
      <c r="A97" s="23" t="s">
        <v>80</v>
      </c>
      <c r="B97" s="31" t="s">
        <v>81</v>
      </c>
      <c r="C97" s="122" t="s">
        <v>43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</row>
    <row r="98" spans="1:21" ht="76.150000000000006" customHeight="1">
      <c r="A98" s="3" t="s">
        <v>82</v>
      </c>
      <c r="B98" s="2" t="s">
        <v>171</v>
      </c>
      <c r="C98" s="2" t="s">
        <v>44</v>
      </c>
      <c r="D98" s="2" t="s">
        <v>227</v>
      </c>
      <c r="E98" s="13">
        <f>SUM(E99:E104)</f>
        <v>1294.7</v>
      </c>
      <c r="F98" s="13">
        <f>SUM(F99:F104)</f>
        <v>1294.7</v>
      </c>
      <c r="G98" s="13">
        <f>SUM(G99:G103)</f>
        <v>0</v>
      </c>
      <c r="H98" s="13">
        <f t="shared" ref="H98:S98" si="25">SUM(H99:H103)</f>
        <v>0</v>
      </c>
      <c r="I98" s="13">
        <f t="shared" si="25"/>
        <v>0</v>
      </c>
      <c r="J98" s="13">
        <f>SUM(J99:J106)</f>
        <v>546</v>
      </c>
      <c r="K98" s="80">
        <f>SUM(K99:K104)</f>
        <v>536</v>
      </c>
      <c r="L98" s="80">
        <f>SUM(L99:L106)</f>
        <v>10</v>
      </c>
      <c r="M98" s="13">
        <f t="shared" si="25"/>
        <v>0</v>
      </c>
      <c r="N98" s="13">
        <f t="shared" si="25"/>
        <v>0</v>
      </c>
      <c r="O98" s="13">
        <f>SUM(O99:O106)</f>
        <v>788</v>
      </c>
      <c r="P98" s="13">
        <f>SUM(P99:P106)</f>
        <v>788</v>
      </c>
      <c r="Q98" s="13">
        <f t="shared" si="25"/>
        <v>0</v>
      </c>
      <c r="R98" s="13">
        <f t="shared" si="25"/>
        <v>0</v>
      </c>
      <c r="S98" s="13">
        <f t="shared" si="25"/>
        <v>0</v>
      </c>
      <c r="T98" s="44">
        <f t="shared" ref="T98:T110" si="26">E98+J98+O98</f>
        <v>2628.7</v>
      </c>
    </row>
    <row r="99" spans="1:21" s="58" customFormat="1" ht="66" hidden="1" customHeight="1" outlineLevel="1">
      <c r="A99" s="52" t="s">
        <v>179</v>
      </c>
      <c r="B99" s="54" t="s">
        <v>174</v>
      </c>
      <c r="C99" s="54" t="s">
        <v>44</v>
      </c>
      <c r="D99" s="73">
        <v>2015</v>
      </c>
      <c r="E99" s="55">
        <f t="shared" ref="E99:E108" si="27">SUM(F99:I99)</f>
        <v>327</v>
      </c>
      <c r="F99" s="55">
        <v>327</v>
      </c>
      <c r="G99" s="55">
        <v>0</v>
      </c>
      <c r="H99" s="55">
        <v>0</v>
      </c>
      <c r="I99" s="55">
        <v>0</v>
      </c>
      <c r="J99" s="56">
        <f t="shared" ref="J99:J104" si="28">K99</f>
        <v>0</v>
      </c>
      <c r="K99" s="78"/>
      <c r="L99" s="78">
        <v>0</v>
      </c>
      <c r="M99" s="56">
        <v>0</v>
      </c>
      <c r="N99" s="56">
        <v>0</v>
      </c>
      <c r="O99" s="56">
        <f t="shared" ref="O99:O105" si="29">P99</f>
        <v>0</v>
      </c>
      <c r="P99" s="56"/>
      <c r="Q99" s="56">
        <v>0</v>
      </c>
      <c r="R99" s="56">
        <v>0</v>
      </c>
      <c r="S99" s="56">
        <v>0</v>
      </c>
      <c r="T99" s="57">
        <f t="shared" si="26"/>
        <v>327</v>
      </c>
    </row>
    <row r="100" spans="1:21" s="58" customFormat="1" ht="51.75" hidden="1" customHeight="1" outlineLevel="1">
      <c r="A100" s="52" t="s">
        <v>180</v>
      </c>
      <c r="B100" s="54" t="s">
        <v>175</v>
      </c>
      <c r="C100" s="54" t="s">
        <v>44</v>
      </c>
      <c r="D100" s="73">
        <v>2014</v>
      </c>
      <c r="E100" s="55">
        <f t="shared" si="27"/>
        <v>750</v>
      </c>
      <c r="F100" s="55">
        <v>750</v>
      </c>
      <c r="G100" s="55">
        <v>0</v>
      </c>
      <c r="H100" s="55">
        <v>0</v>
      </c>
      <c r="I100" s="55">
        <v>0</v>
      </c>
      <c r="J100" s="56">
        <f t="shared" si="28"/>
        <v>0</v>
      </c>
      <c r="K100" s="78">
        <v>0</v>
      </c>
      <c r="L100" s="78">
        <v>0</v>
      </c>
      <c r="M100" s="56">
        <v>0</v>
      </c>
      <c r="N100" s="56">
        <v>0</v>
      </c>
      <c r="O100" s="56">
        <f t="shared" si="29"/>
        <v>0</v>
      </c>
      <c r="P100" s="56">
        <f>950-950</f>
        <v>0</v>
      </c>
      <c r="Q100" s="56">
        <v>0</v>
      </c>
      <c r="R100" s="56">
        <v>0</v>
      </c>
      <c r="S100" s="56">
        <v>0</v>
      </c>
      <c r="T100" s="57">
        <f t="shared" si="26"/>
        <v>750</v>
      </c>
    </row>
    <row r="101" spans="1:21" s="58" customFormat="1" ht="50.25" hidden="1" customHeight="1" outlineLevel="1">
      <c r="A101" s="52" t="s">
        <v>181</v>
      </c>
      <c r="B101" s="54" t="s">
        <v>176</v>
      </c>
      <c r="C101" s="54" t="s">
        <v>44</v>
      </c>
      <c r="D101" s="54" t="s">
        <v>219</v>
      </c>
      <c r="E101" s="55">
        <f t="shared" si="27"/>
        <v>0</v>
      </c>
      <c r="F101" s="55">
        <v>0</v>
      </c>
      <c r="G101" s="55">
        <v>0</v>
      </c>
      <c r="H101" s="55">
        <v>0</v>
      </c>
      <c r="I101" s="55">
        <v>0</v>
      </c>
      <c r="J101" s="56">
        <f t="shared" si="28"/>
        <v>0</v>
      </c>
      <c r="K101" s="77">
        <v>0</v>
      </c>
      <c r="L101" s="78">
        <v>0</v>
      </c>
      <c r="M101" s="56">
        <v>0</v>
      </c>
      <c r="N101" s="56">
        <v>0</v>
      </c>
      <c r="O101" s="56">
        <f t="shared" si="29"/>
        <v>0</v>
      </c>
      <c r="P101" s="55">
        <v>0</v>
      </c>
      <c r="Q101" s="56">
        <v>0</v>
      </c>
      <c r="R101" s="56">
        <v>0</v>
      </c>
      <c r="S101" s="56">
        <v>0</v>
      </c>
      <c r="T101" s="57">
        <f t="shared" si="26"/>
        <v>0</v>
      </c>
    </row>
    <row r="102" spans="1:21" s="58" customFormat="1" ht="35.25" hidden="1" customHeight="1" outlineLevel="1">
      <c r="A102" s="52" t="s">
        <v>182</v>
      </c>
      <c r="B102" s="54" t="s">
        <v>177</v>
      </c>
      <c r="C102" s="54" t="s">
        <v>44</v>
      </c>
      <c r="D102" s="54" t="s">
        <v>220</v>
      </c>
      <c r="E102" s="55">
        <f t="shared" si="27"/>
        <v>0</v>
      </c>
      <c r="F102" s="56"/>
      <c r="G102" s="55">
        <v>0</v>
      </c>
      <c r="H102" s="55">
        <v>0</v>
      </c>
      <c r="I102" s="55">
        <v>0</v>
      </c>
      <c r="J102" s="56">
        <f t="shared" si="28"/>
        <v>233</v>
      </c>
      <c r="K102" s="77">
        <v>233</v>
      </c>
      <c r="L102" s="78">
        <v>0</v>
      </c>
      <c r="M102" s="56">
        <v>0</v>
      </c>
      <c r="N102" s="56">
        <v>0</v>
      </c>
      <c r="O102" s="56">
        <f t="shared" si="29"/>
        <v>559</v>
      </c>
      <c r="P102" s="55">
        <v>559</v>
      </c>
      <c r="Q102" s="56">
        <v>0</v>
      </c>
      <c r="R102" s="56">
        <v>0</v>
      </c>
      <c r="S102" s="56">
        <v>0</v>
      </c>
      <c r="T102" s="57">
        <f t="shared" si="26"/>
        <v>792</v>
      </c>
    </row>
    <row r="103" spans="1:21" s="58" customFormat="1" ht="68.25" hidden="1" customHeight="1" outlineLevel="1">
      <c r="A103" s="52" t="s">
        <v>183</v>
      </c>
      <c r="B103" s="54" t="s">
        <v>178</v>
      </c>
      <c r="C103" s="54" t="s">
        <v>44</v>
      </c>
      <c r="D103" s="54" t="s">
        <v>93</v>
      </c>
      <c r="E103" s="55">
        <f t="shared" si="27"/>
        <v>65</v>
      </c>
      <c r="F103" s="55">
        <v>65</v>
      </c>
      <c r="G103" s="55">
        <v>0</v>
      </c>
      <c r="H103" s="55">
        <v>0</v>
      </c>
      <c r="I103" s="55">
        <v>0</v>
      </c>
      <c r="J103" s="56">
        <f t="shared" si="28"/>
        <v>0</v>
      </c>
      <c r="K103" s="77"/>
      <c r="L103" s="78">
        <v>0</v>
      </c>
      <c r="M103" s="56">
        <v>0</v>
      </c>
      <c r="N103" s="56">
        <v>0</v>
      </c>
      <c r="O103" s="56">
        <f t="shared" si="29"/>
        <v>0</v>
      </c>
      <c r="P103" s="55"/>
      <c r="Q103" s="56">
        <v>0</v>
      </c>
      <c r="R103" s="56">
        <v>0</v>
      </c>
      <c r="S103" s="56">
        <v>0</v>
      </c>
      <c r="T103" s="57">
        <f t="shared" si="26"/>
        <v>65</v>
      </c>
    </row>
    <row r="104" spans="1:21" s="58" customFormat="1" ht="68.25" hidden="1" customHeight="1" outlineLevel="1">
      <c r="A104" s="52" t="s">
        <v>195</v>
      </c>
      <c r="B104" s="72" t="s">
        <v>273</v>
      </c>
      <c r="C104" s="54" t="s">
        <v>44</v>
      </c>
      <c r="D104" s="54">
        <v>2014</v>
      </c>
      <c r="E104" s="55">
        <f t="shared" si="27"/>
        <v>152.69999999999999</v>
      </c>
      <c r="F104" s="55">
        <f>153-0.3</f>
        <v>152.69999999999999</v>
      </c>
      <c r="G104" s="55">
        <v>0</v>
      </c>
      <c r="H104" s="55">
        <v>0</v>
      </c>
      <c r="I104" s="55">
        <v>0</v>
      </c>
      <c r="J104" s="56">
        <f t="shared" si="28"/>
        <v>303</v>
      </c>
      <c r="K104" s="77">
        <v>303</v>
      </c>
      <c r="L104" s="77">
        <v>0</v>
      </c>
      <c r="M104" s="55">
        <v>0</v>
      </c>
      <c r="N104" s="55">
        <v>0</v>
      </c>
      <c r="O104" s="56">
        <f t="shared" si="29"/>
        <v>0</v>
      </c>
      <c r="P104" s="55">
        <v>0</v>
      </c>
      <c r="Q104" s="55">
        <v>0</v>
      </c>
      <c r="R104" s="55">
        <v>0</v>
      </c>
      <c r="S104" s="55">
        <v>0</v>
      </c>
      <c r="T104" s="57">
        <f t="shared" si="26"/>
        <v>455.7</v>
      </c>
    </row>
    <row r="105" spans="1:21" s="58" customFormat="1" ht="68.25" hidden="1" customHeight="1" outlineLevel="1">
      <c r="A105" s="52" t="s">
        <v>267</v>
      </c>
      <c r="B105" s="72" t="s">
        <v>294</v>
      </c>
      <c r="C105" s="54" t="s">
        <v>44</v>
      </c>
      <c r="D105" s="54"/>
      <c r="E105" s="55"/>
      <c r="F105" s="55"/>
      <c r="G105" s="55"/>
      <c r="H105" s="55"/>
      <c r="I105" s="55"/>
      <c r="J105" s="56"/>
      <c r="K105" s="77"/>
      <c r="L105" s="77"/>
      <c r="M105" s="55"/>
      <c r="N105" s="55"/>
      <c r="O105" s="56">
        <f t="shared" si="29"/>
        <v>229</v>
      </c>
      <c r="P105" s="55">
        <v>229</v>
      </c>
      <c r="Q105" s="55"/>
      <c r="R105" s="55"/>
      <c r="S105" s="55"/>
      <c r="T105" s="57">
        <f t="shared" si="26"/>
        <v>229</v>
      </c>
    </row>
    <row r="106" spans="1:21" s="58" customFormat="1" ht="68.25" hidden="1" customHeight="1" outlineLevel="1">
      <c r="A106" s="52" t="s">
        <v>293</v>
      </c>
      <c r="B106" s="74" t="s">
        <v>274</v>
      </c>
      <c r="C106" s="54" t="s">
        <v>44</v>
      </c>
      <c r="D106" s="54">
        <v>2015</v>
      </c>
      <c r="E106" s="55"/>
      <c r="F106" s="55"/>
      <c r="G106" s="55"/>
      <c r="H106" s="55"/>
      <c r="I106" s="55"/>
      <c r="J106" s="56">
        <f>K106+L106</f>
        <v>10</v>
      </c>
      <c r="K106" s="77"/>
      <c r="L106" s="77">
        <v>10</v>
      </c>
      <c r="M106" s="55"/>
      <c r="N106" s="55"/>
      <c r="O106" s="56"/>
      <c r="P106" s="55"/>
      <c r="Q106" s="55"/>
      <c r="R106" s="55"/>
      <c r="S106" s="55"/>
      <c r="T106" s="57">
        <f t="shared" si="26"/>
        <v>10</v>
      </c>
    </row>
    <row r="107" spans="1:21" ht="45.75" customHeight="1" collapsed="1">
      <c r="A107" s="3" t="s">
        <v>83</v>
      </c>
      <c r="B107" s="2" t="s">
        <v>199</v>
      </c>
      <c r="C107" s="2" t="s">
        <v>44</v>
      </c>
      <c r="D107" s="2" t="s">
        <v>227</v>
      </c>
      <c r="E107" s="13">
        <f t="shared" si="27"/>
        <v>835</v>
      </c>
      <c r="F107" s="19">
        <v>495</v>
      </c>
      <c r="G107" s="33">
        <v>340</v>
      </c>
      <c r="H107" s="13">
        <v>0</v>
      </c>
      <c r="I107" s="13">
        <v>0</v>
      </c>
      <c r="J107" s="19">
        <f>SUM(K107:N107)</f>
        <v>1145.7</v>
      </c>
      <c r="K107" s="79">
        <v>1145.7</v>
      </c>
      <c r="L107" s="79">
        <v>0</v>
      </c>
      <c r="M107" s="19">
        <v>0</v>
      </c>
      <c r="N107" s="19">
        <v>0</v>
      </c>
      <c r="O107" s="19">
        <f>SUM(P107:S107)</f>
        <v>744</v>
      </c>
      <c r="P107" s="19">
        <v>744</v>
      </c>
      <c r="Q107" s="19">
        <v>0</v>
      </c>
      <c r="R107" s="19">
        <v>0</v>
      </c>
      <c r="S107" s="19">
        <v>0</v>
      </c>
      <c r="T107" s="44">
        <f t="shared" si="26"/>
        <v>2724.7</v>
      </c>
      <c r="U107" s="5"/>
    </row>
    <row r="108" spans="1:21" ht="36.75" customHeight="1">
      <c r="A108" s="137" t="s">
        <v>28</v>
      </c>
      <c r="B108" s="138" t="s">
        <v>45</v>
      </c>
      <c r="C108" s="2" t="s">
        <v>44</v>
      </c>
      <c r="D108" s="32" t="s">
        <v>227</v>
      </c>
      <c r="E108" s="33">
        <f t="shared" si="27"/>
        <v>1389</v>
      </c>
      <c r="F108" s="33">
        <v>1389</v>
      </c>
      <c r="G108" s="33">
        <v>0</v>
      </c>
      <c r="H108" s="33">
        <v>0</v>
      </c>
      <c r="I108" s="33">
        <v>0</v>
      </c>
      <c r="J108" s="19">
        <v>0</v>
      </c>
      <c r="K108" s="78">
        <v>0</v>
      </c>
      <c r="L108" s="78">
        <v>0</v>
      </c>
      <c r="M108" s="45">
        <v>0</v>
      </c>
      <c r="N108" s="45">
        <v>0</v>
      </c>
      <c r="O108" s="45">
        <f>SUM(P108:S108)</f>
        <v>120</v>
      </c>
      <c r="P108" s="45">
        <v>120</v>
      </c>
      <c r="Q108" s="45">
        <v>0</v>
      </c>
      <c r="R108" s="45">
        <v>0</v>
      </c>
      <c r="S108" s="45">
        <v>0</v>
      </c>
      <c r="T108" s="44">
        <f t="shared" si="26"/>
        <v>1509</v>
      </c>
    </row>
    <row r="109" spans="1:21" ht="88.5" customHeight="1">
      <c r="A109" s="137"/>
      <c r="B109" s="138"/>
      <c r="C109" s="2" t="s">
        <v>321</v>
      </c>
      <c r="D109" s="32">
        <v>2015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19">
        <f>SUM(K109:N109)</f>
        <v>0</v>
      </c>
      <c r="K109" s="78">
        <f>814.5-814.5</f>
        <v>0</v>
      </c>
      <c r="L109" s="78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4">
        <f t="shared" si="26"/>
        <v>0</v>
      </c>
    </row>
    <row r="110" spans="1:21" ht="67.150000000000006" customHeight="1">
      <c r="A110" s="3" t="s">
        <v>194</v>
      </c>
      <c r="B110" s="2" t="s">
        <v>198</v>
      </c>
      <c r="C110" s="2" t="s">
        <v>44</v>
      </c>
      <c r="D110" s="32">
        <v>2014</v>
      </c>
      <c r="E110" s="33">
        <f>G110</f>
        <v>727</v>
      </c>
      <c r="F110" s="33">
        <v>0</v>
      </c>
      <c r="G110" s="33">
        <v>727</v>
      </c>
      <c r="H110" s="33">
        <v>0</v>
      </c>
      <c r="I110" s="33">
        <v>0</v>
      </c>
      <c r="J110" s="45">
        <v>0</v>
      </c>
      <c r="K110" s="78">
        <v>0</v>
      </c>
      <c r="L110" s="78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4">
        <f t="shared" si="26"/>
        <v>727</v>
      </c>
    </row>
    <row r="111" spans="1:21" ht="22.5" customHeight="1">
      <c r="A111" s="121" t="s">
        <v>16</v>
      </c>
      <c r="B111" s="121"/>
      <c r="C111" s="121"/>
      <c r="D111" s="121"/>
      <c r="E111" s="14">
        <f t="shared" ref="E111:S111" si="30">E110+E109+E108+E107+E98</f>
        <v>4245.7</v>
      </c>
      <c r="F111" s="14">
        <f t="shared" si="30"/>
        <v>3178.7</v>
      </c>
      <c r="G111" s="14">
        <f t="shared" si="30"/>
        <v>1067</v>
      </c>
      <c r="H111" s="14">
        <f t="shared" si="30"/>
        <v>0</v>
      </c>
      <c r="I111" s="14">
        <f t="shared" si="30"/>
        <v>0</v>
      </c>
      <c r="J111" s="14">
        <f t="shared" si="30"/>
        <v>1691.7</v>
      </c>
      <c r="K111" s="83">
        <f t="shared" si="30"/>
        <v>1681.7</v>
      </c>
      <c r="L111" s="83">
        <f t="shared" si="30"/>
        <v>10</v>
      </c>
      <c r="M111" s="14">
        <f t="shared" si="30"/>
        <v>0</v>
      </c>
      <c r="N111" s="14">
        <f t="shared" si="30"/>
        <v>0</v>
      </c>
      <c r="O111" s="14">
        <f t="shared" si="30"/>
        <v>1652</v>
      </c>
      <c r="P111" s="14">
        <f t="shared" si="30"/>
        <v>1652</v>
      </c>
      <c r="Q111" s="14">
        <f t="shared" si="30"/>
        <v>0</v>
      </c>
      <c r="R111" s="14">
        <f t="shared" si="30"/>
        <v>0</v>
      </c>
      <c r="S111" s="14">
        <f t="shared" si="30"/>
        <v>0</v>
      </c>
      <c r="T111" s="75">
        <f>E111+J111+O111</f>
        <v>7589.4</v>
      </c>
    </row>
    <row r="112" spans="1:21" s="8" customFormat="1" ht="33" customHeight="1">
      <c r="A112" s="7" t="s">
        <v>84</v>
      </c>
      <c r="B112" s="30" t="s">
        <v>101</v>
      </c>
      <c r="C112" s="127" t="s">
        <v>42</v>
      </c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</row>
    <row r="113" spans="1:23" ht="54.6" customHeight="1">
      <c r="A113" s="27" t="s">
        <v>32</v>
      </c>
      <c r="B113" s="17" t="s">
        <v>29</v>
      </c>
      <c r="C113" s="2" t="s">
        <v>320</v>
      </c>
      <c r="D113" s="2" t="s">
        <v>226</v>
      </c>
      <c r="E113" s="11">
        <f>SUM(E114:E115)</f>
        <v>0</v>
      </c>
      <c r="F113" s="11">
        <f>SUM(F114:F115)</f>
        <v>0</v>
      </c>
      <c r="G113" s="11">
        <f>SUM(G114:G115)</f>
        <v>0</v>
      </c>
      <c r="H113" s="11">
        <f>SUM(H114:H115)</f>
        <v>0</v>
      </c>
      <c r="I113" s="11">
        <f>SUM(I114:I115)</f>
        <v>0</v>
      </c>
      <c r="J113" s="11">
        <v>0</v>
      </c>
      <c r="K113" s="84">
        <v>0</v>
      </c>
      <c r="L113" s="84">
        <f>SUM(L114:L115)</f>
        <v>0</v>
      </c>
      <c r="M113" s="11">
        <f>SUM(M114:M115)</f>
        <v>0</v>
      </c>
      <c r="N113" s="11">
        <f>SUM(N114:N115)</f>
        <v>0</v>
      </c>
      <c r="O113" s="11">
        <v>0</v>
      </c>
      <c r="P113" s="11">
        <v>0</v>
      </c>
      <c r="Q113" s="11">
        <f>SUM(Q114:Q115)</f>
        <v>0</v>
      </c>
      <c r="R113" s="11">
        <f>SUM(R114:R115)</f>
        <v>0</v>
      </c>
      <c r="S113" s="11">
        <f>SUM(S114:S115)</f>
        <v>0</v>
      </c>
      <c r="T113" s="44">
        <f>E113+J113+O113</f>
        <v>0</v>
      </c>
    </row>
    <row r="114" spans="1:23" ht="66" hidden="1" customHeight="1" outlineLevel="1">
      <c r="A114" s="27" t="s">
        <v>33</v>
      </c>
      <c r="B114" s="17" t="s">
        <v>30</v>
      </c>
      <c r="C114" s="2" t="s">
        <v>186</v>
      </c>
      <c r="D114" s="17"/>
      <c r="E114" s="11">
        <f>SUM(F114:I114)</f>
        <v>0</v>
      </c>
      <c r="F114" s="11">
        <v>0</v>
      </c>
      <c r="G114" s="11">
        <v>0</v>
      </c>
      <c r="H114" s="11">
        <v>0</v>
      </c>
      <c r="I114" s="11">
        <v>0</v>
      </c>
      <c r="J114" s="25">
        <f>SUM(K114:N114)</f>
        <v>0</v>
      </c>
      <c r="K114" s="84">
        <v>0</v>
      </c>
      <c r="L114" s="85">
        <v>0</v>
      </c>
      <c r="M114" s="25">
        <v>0</v>
      </c>
      <c r="N114" s="25">
        <v>0</v>
      </c>
      <c r="O114" s="25">
        <f>SUM(P114:S114)</f>
        <v>0</v>
      </c>
      <c r="P114" s="25">
        <v>0</v>
      </c>
      <c r="Q114" s="25">
        <v>0</v>
      </c>
      <c r="R114" s="25">
        <v>0</v>
      </c>
      <c r="S114" s="25">
        <v>0</v>
      </c>
      <c r="T114" s="28"/>
    </row>
    <row r="115" spans="1:23" ht="81.75" hidden="1" customHeight="1" outlineLevel="1">
      <c r="A115" s="27" t="s">
        <v>34</v>
      </c>
      <c r="B115" s="17" t="s">
        <v>31</v>
      </c>
      <c r="C115" s="2" t="s">
        <v>186</v>
      </c>
      <c r="D115" s="17"/>
      <c r="E115" s="11">
        <f>SUM(F115:I115)</f>
        <v>0</v>
      </c>
      <c r="F115" s="11">
        <v>0</v>
      </c>
      <c r="G115" s="11">
        <v>0</v>
      </c>
      <c r="H115" s="11">
        <v>0</v>
      </c>
      <c r="I115" s="11">
        <v>0</v>
      </c>
      <c r="J115" s="25">
        <f>SUM(K115:N115)</f>
        <v>0</v>
      </c>
      <c r="K115" s="84">
        <v>0</v>
      </c>
      <c r="L115" s="85">
        <v>0</v>
      </c>
      <c r="M115" s="25">
        <v>0</v>
      </c>
      <c r="N115" s="25">
        <v>0</v>
      </c>
      <c r="O115" s="25">
        <f>SUM(P115:S115)</f>
        <v>0</v>
      </c>
      <c r="P115" s="25">
        <v>0</v>
      </c>
      <c r="Q115" s="25">
        <v>0</v>
      </c>
      <c r="R115" s="25">
        <v>0</v>
      </c>
      <c r="S115" s="25">
        <v>0</v>
      </c>
      <c r="T115" s="34"/>
    </row>
    <row r="116" spans="1:23" s="8" customFormat="1" ht="24.75" customHeight="1" collapsed="1">
      <c r="A116" s="122" t="s">
        <v>102</v>
      </c>
      <c r="B116" s="122"/>
      <c r="C116" s="122"/>
      <c r="D116" s="122"/>
      <c r="E116" s="12">
        <f>E113</f>
        <v>0</v>
      </c>
      <c r="F116" s="12">
        <f t="shared" ref="F116:S116" si="31">F113</f>
        <v>0</v>
      </c>
      <c r="G116" s="12">
        <f t="shared" si="31"/>
        <v>0</v>
      </c>
      <c r="H116" s="12">
        <f t="shared" si="31"/>
        <v>0</v>
      </c>
      <c r="I116" s="12">
        <f t="shared" si="31"/>
        <v>0</v>
      </c>
      <c r="J116" s="12">
        <f t="shared" si="31"/>
        <v>0</v>
      </c>
      <c r="K116" s="86">
        <f>K113</f>
        <v>0</v>
      </c>
      <c r="L116" s="86">
        <f t="shared" si="31"/>
        <v>0</v>
      </c>
      <c r="M116" s="12">
        <f t="shared" si="31"/>
        <v>0</v>
      </c>
      <c r="N116" s="12">
        <f t="shared" si="31"/>
        <v>0</v>
      </c>
      <c r="O116" s="12">
        <f t="shared" si="31"/>
        <v>0</v>
      </c>
      <c r="P116" s="12">
        <f t="shared" si="31"/>
        <v>0</v>
      </c>
      <c r="Q116" s="12">
        <f t="shared" si="31"/>
        <v>0</v>
      </c>
      <c r="R116" s="12">
        <f t="shared" si="31"/>
        <v>0</v>
      </c>
      <c r="S116" s="12">
        <f t="shared" si="31"/>
        <v>0</v>
      </c>
      <c r="T116" s="29">
        <f>E116+J116+O116</f>
        <v>0</v>
      </c>
    </row>
    <row r="117" spans="1:23" s="8" customFormat="1" ht="33" customHeight="1">
      <c r="A117" s="7" t="s">
        <v>103</v>
      </c>
      <c r="B117" s="30" t="s">
        <v>104</v>
      </c>
      <c r="C117" s="127" t="s">
        <v>105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</row>
    <row r="118" spans="1:23" ht="81.599999999999994" customHeight="1">
      <c r="A118" s="27" t="s">
        <v>106</v>
      </c>
      <c r="B118" s="35" t="s">
        <v>258</v>
      </c>
      <c r="C118" s="2" t="s">
        <v>320</v>
      </c>
      <c r="D118" s="2">
        <v>2014</v>
      </c>
      <c r="E118" s="13">
        <v>2553.5</v>
      </c>
      <c r="F118" s="13">
        <v>2553.5</v>
      </c>
      <c r="G118" s="13">
        <v>0</v>
      </c>
      <c r="H118" s="13">
        <v>0</v>
      </c>
      <c r="I118" s="13">
        <v>0</v>
      </c>
      <c r="J118" s="13">
        <f>K118</f>
        <v>0</v>
      </c>
      <c r="K118" s="80">
        <v>0</v>
      </c>
      <c r="L118" s="80">
        <v>0</v>
      </c>
      <c r="M118" s="13">
        <v>0</v>
      </c>
      <c r="N118" s="13">
        <v>0</v>
      </c>
      <c r="O118" s="13">
        <f>P118</f>
        <v>0</v>
      </c>
      <c r="P118" s="13">
        <v>0</v>
      </c>
      <c r="Q118" s="13">
        <v>0</v>
      </c>
      <c r="R118" s="13">
        <v>0</v>
      </c>
      <c r="S118" s="13">
        <v>0</v>
      </c>
      <c r="T118" s="44">
        <f t="shared" ref="T118:T149" si="32">E118+J118+O118</f>
        <v>2553.5</v>
      </c>
    </row>
    <row r="119" spans="1:23" ht="84.75" customHeight="1">
      <c r="A119" s="27" t="s">
        <v>107</v>
      </c>
      <c r="B119" s="35" t="s">
        <v>256</v>
      </c>
      <c r="C119" s="2" t="s">
        <v>320</v>
      </c>
      <c r="D119" s="2" t="s">
        <v>227</v>
      </c>
      <c r="E119" s="13">
        <v>1745</v>
      </c>
      <c r="F119" s="13">
        <v>1745</v>
      </c>
      <c r="G119" s="13">
        <v>0</v>
      </c>
      <c r="H119" s="13">
        <v>0</v>
      </c>
      <c r="I119" s="13">
        <v>0</v>
      </c>
      <c r="J119" s="13">
        <f>K119</f>
        <v>3455</v>
      </c>
      <c r="K119" s="80">
        <v>3455</v>
      </c>
      <c r="L119" s="80">
        <v>0</v>
      </c>
      <c r="M119" s="13">
        <v>0</v>
      </c>
      <c r="N119" s="13">
        <v>0</v>
      </c>
      <c r="O119" s="13">
        <f>P119</f>
        <v>0</v>
      </c>
      <c r="P119" s="13">
        <v>0</v>
      </c>
      <c r="Q119" s="13">
        <v>0</v>
      </c>
      <c r="R119" s="13">
        <v>0</v>
      </c>
      <c r="S119" s="13">
        <v>0</v>
      </c>
      <c r="T119" s="44">
        <f t="shared" si="32"/>
        <v>5200</v>
      </c>
      <c r="U119" s="4"/>
      <c r="V119" s="5"/>
      <c r="W119" s="4"/>
    </row>
    <row r="120" spans="1:23" ht="214.5" customHeight="1">
      <c r="A120" s="27" t="s">
        <v>108</v>
      </c>
      <c r="B120" s="35" t="s">
        <v>260</v>
      </c>
      <c r="C120" s="2" t="s">
        <v>320</v>
      </c>
      <c r="D120" s="2">
        <v>2014</v>
      </c>
      <c r="E120" s="13">
        <v>2553.5</v>
      </c>
      <c r="F120" s="13">
        <v>2553.5</v>
      </c>
      <c r="G120" s="13">
        <v>0</v>
      </c>
      <c r="H120" s="13">
        <v>0</v>
      </c>
      <c r="I120" s="13">
        <v>0</v>
      </c>
      <c r="J120" s="13">
        <f>K120</f>
        <v>0</v>
      </c>
      <c r="K120" s="80">
        <v>0</v>
      </c>
      <c r="L120" s="80">
        <v>0</v>
      </c>
      <c r="M120" s="13">
        <v>0</v>
      </c>
      <c r="N120" s="13">
        <v>0</v>
      </c>
      <c r="O120" s="13">
        <f>P120</f>
        <v>0</v>
      </c>
      <c r="P120" s="13">
        <v>0</v>
      </c>
      <c r="Q120" s="13">
        <v>0</v>
      </c>
      <c r="R120" s="13">
        <v>0</v>
      </c>
      <c r="S120" s="13">
        <v>0</v>
      </c>
      <c r="T120" s="44">
        <f t="shared" si="32"/>
        <v>2553.5</v>
      </c>
      <c r="U120" s="4"/>
      <c r="V120" s="5"/>
      <c r="W120" s="4"/>
    </row>
    <row r="121" spans="1:23" ht="246" customHeight="1">
      <c r="A121" s="27" t="s">
        <v>284</v>
      </c>
      <c r="B121" s="35" t="s">
        <v>285</v>
      </c>
      <c r="C121" s="2" t="s">
        <v>320</v>
      </c>
      <c r="D121" s="2" t="s">
        <v>226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f>K121</f>
        <v>3387</v>
      </c>
      <c r="K121" s="80">
        <v>3387</v>
      </c>
      <c r="L121" s="80">
        <v>0</v>
      </c>
      <c r="M121" s="13">
        <v>0</v>
      </c>
      <c r="N121" s="13"/>
      <c r="O121" s="13">
        <f>P121</f>
        <v>0</v>
      </c>
      <c r="P121" s="13">
        <v>0</v>
      </c>
      <c r="Q121" s="13">
        <v>0</v>
      </c>
      <c r="R121" s="13">
        <v>0</v>
      </c>
      <c r="S121" s="13">
        <v>0</v>
      </c>
      <c r="T121" s="44">
        <f t="shared" si="32"/>
        <v>3387</v>
      </c>
      <c r="U121" s="4"/>
      <c r="V121" s="5"/>
      <c r="W121" s="4"/>
    </row>
    <row r="122" spans="1:23" s="8" customFormat="1" ht="24.75" customHeight="1">
      <c r="A122" s="122" t="s">
        <v>109</v>
      </c>
      <c r="B122" s="122"/>
      <c r="C122" s="122"/>
      <c r="D122" s="122"/>
      <c r="E122" s="38">
        <f t="shared" ref="E122:S122" si="33">E118+E119+E120</f>
        <v>6852</v>
      </c>
      <c r="F122" s="38">
        <f t="shared" si="33"/>
        <v>6852</v>
      </c>
      <c r="G122" s="38">
        <f t="shared" si="33"/>
        <v>0</v>
      </c>
      <c r="H122" s="38">
        <f t="shared" si="33"/>
        <v>0</v>
      </c>
      <c r="I122" s="38">
        <f t="shared" si="33"/>
        <v>0</v>
      </c>
      <c r="J122" s="38">
        <f>J118+J119+J120+J121</f>
        <v>6842</v>
      </c>
      <c r="K122" s="82">
        <f>K118+K119+K120+K121</f>
        <v>6842</v>
      </c>
      <c r="L122" s="82">
        <f t="shared" si="33"/>
        <v>0</v>
      </c>
      <c r="M122" s="38">
        <f t="shared" si="33"/>
        <v>0</v>
      </c>
      <c r="N122" s="38">
        <f t="shared" si="33"/>
        <v>0</v>
      </c>
      <c r="O122" s="38">
        <f>O118+O119+O120+O121</f>
        <v>0</v>
      </c>
      <c r="P122" s="38">
        <f>P118+P119+P120+P121</f>
        <v>0</v>
      </c>
      <c r="Q122" s="38">
        <f t="shared" si="33"/>
        <v>0</v>
      </c>
      <c r="R122" s="38">
        <f t="shared" si="33"/>
        <v>0</v>
      </c>
      <c r="S122" s="38">
        <f t="shared" si="33"/>
        <v>0</v>
      </c>
      <c r="T122" s="75">
        <f t="shared" si="32"/>
        <v>13694</v>
      </c>
      <c r="U122" s="4"/>
      <c r="V122" s="6"/>
      <c r="W122" s="6"/>
    </row>
    <row r="123" spans="1:23" s="8" customFormat="1" ht="33" customHeight="1">
      <c r="A123" s="7" t="s">
        <v>136</v>
      </c>
      <c r="B123" s="30" t="s">
        <v>137</v>
      </c>
      <c r="C123" s="127" t="s">
        <v>172</v>
      </c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4"/>
      <c r="V123" s="6"/>
      <c r="W123" s="6"/>
    </row>
    <row r="124" spans="1:23" ht="74.25" customHeight="1">
      <c r="A124" s="27" t="s">
        <v>138</v>
      </c>
      <c r="B124" s="36" t="s">
        <v>139</v>
      </c>
      <c r="C124" s="2" t="s">
        <v>322</v>
      </c>
      <c r="D124" s="2" t="s">
        <v>227</v>
      </c>
      <c r="E124" s="13">
        <f>SUM(F124:I124)</f>
        <v>4684.6000000000004</v>
      </c>
      <c r="F124" s="13">
        <v>4430.16</v>
      </c>
      <c r="G124" s="13">
        <v>254.44</v>
      </c>
      <c r="H124" s="13">
        <v>0</v>
      </c>
      <c r="I124" s="13">
        <v>0</v>
      </c>
      <c r="J124" s="19">
        <f>SUM(K124:N124)</f>
        <v>5175</v>
      </c>
      <c r="K124" s="87">
        <v>2977</v>
      </c>
      <c r="L124" s="87">
        <v>2198</v>
      </c>
      <c r="M124" s="13">
        <v>0</v>
      </c>
      <c r="N124" s="13">
        <v>0</v>
      </c>
      <c r="O124" s="19">
        <f>SUM(P124:S124)</f>
        <v>0</v>
      </c>
      <c r="P124" s="13">
        <v>0</v>
      </c>
      <c r="Q124" s="13">
        <v>0</v>
      </c>
      <c r="R124" s="13">
        <v>0</v>
      </c>
      <c r="S124" s="13">
        <v>0</v>
      </c>
      <c r="T124" s="44">
        <f t="shared" si="32"/>
        <v>9859.6</v>
      </c>
      <c r="U124" s="4"/>
      <c r="V124" s="5"/>
      <c r="W124" s="5"/>
    </row>
    <row r="125" spans="1:23" ht="33.75" customHeight="1">
      <c r="A125" s="27" t="s">
        <v>143</v>
      </c>
      <c r="B125" s="36" t="s">
        <v>140</v>
      </c>
      <c r="C125" s="2" t="s">
        <v>322</v>
      </c>
      <c r="D125" s="2" t="s">
        <v>227</v>
      </c>
      <c r="E125" s="13">
        <f>SUM(F125:I125)</f>
        <v>7331.79</v>
      </c>
      <c r="F125" s="13">
        <v>6832.83</v>
      </c>
      <c r="G125" s="13">
        <v>498.96</v>
      </c>
      <c r="H125" s="13">
        <v>0</v>
      </c>
      <c r="I125" s="13">
        <v>0</v>
      </c>
      <c r="J125" s="19">
        <f>SUM(K125:N125)</f>
        <v>7696</v>
      </c>
      <c r="K125" s="87">
        <v>3906</v>
      </c>
      <c r="L125" s="87">
        <v>3790</v>
      </c>
      <c r="M125" s="13">
        <v>0</v>
      </c>
      <c r="N125" s="13">
        <v>0</v>
      </c>
      <c r="O125" s="19">
        <f>SUM(P125:S125)</f>
        <v>0</v>
      </c>
      <c r="P125" s="19">
        <v>0</v>
      </c>
      <c r="Q125" s="13">
        <v>0</v>
      </c>
      <c r="R125" s="13">
        <v>0</v>
      </c>
      <c r="S125" s="13">
        <v>0</v>
      </c>
      <c r="T125" s="44">
        <f t="shared" si="32"/>
        <v>15027.79</v>
      </c>
      <c r="U125" s="4"/>
      <c r="V125" s="5"/>
      <c r="W125" s="5"/>
    </row>
    <row r="126" spans="1:23" ht="134.25" customHeight="1">
      <c r="A126" s="27" t="s">
        <v>144</v>
      </c>
      <c r="B126" s="36" t="s">
        <v>141</v>
      </c>
      <c r="C126" s="2" t="s">
        <v>322</v>
      </c>
      <c r="D126" s="2" t="s">
        <v>227</v>
      </c>
      <c r="E126" s="13">
        <f>SUM(F126:I126)</f>
        <v>91410.59</v>
      </c>
      <c r="F126" s="19">
        <v>85606.26</v>
      </c>
      <c r="G126" s="13">
        <v>5804.33</v>
      </c>
      <c r="H126" s="13">
        <v>0</v>
      </c>
      <c r="I126" s="13">
        <v>0</v>
      </c>
      <c r="J126" s="19">
        <f>SUM(K126:N126)</f>
        <v>93402</v>
      </c>
      <c r="K126" s="87">
        <v>93205</v>
      </c>
      <c r="L126" s="87">
        <v>197</v>
      </c>
      <c r="M126" s="13">
        <v>0</v>
      </c>
      <c r="N126" s="13">
        <v>0</v>
      </c>
      <c r="O126" s="19">
        <f>SUM(P126:S126)</f>
        <v>0</v>
      </c>
      <c r="P126" s="19">
        <v>0</v>
      </c>
      <c r="Q126" s="13">
        <v>0</v>
      </c>
      <c r="R126" s="13">
        <v>0</v>
      </c>
      <c r="S126" s="13">
        <v>0</v>
      </c>
      <c r="T126" s="44">
        <f t="shared" si="32"/>
        <v>184812.59</v>
      </c>
      <c r="U126" s="4"/>
      <c r="V126" s="5"/>
      <c r="W126" s="5"/>
    </row>
    <row r="127" spans="1:23" ht="63" customHeight="1">
      <c r="A127" s="27" t="s">
        <v>145</v>
      </c>
      <c r="B127" s="36" t="s">
        <v>142</v>
      </c>
      <c r="C127" s="2" t="s">
        <v>322</v>
      </c>
      <c r="D127" s="2" t="s">
        <v>227</v>
      </c>
      <c r="E127" s="13">
        <f>SUM(F127:I127)</f>
        <v>254.01</v>
      </c>
      <c r="F127" s="46">
        <v>238.11</v>
      </c>
      <c r="G127" s="13">
        <v>15.9</v>
      </c>
      <c r="H127" s="13">
        <v>0</v>
      </c>
      <c r="I127" s="13">
        <v>0</v>
      </c>
      <c r="J127" s="19">
        <f>SUM(K127:N127)</f>
        <v>236</v>
      </c>
      <c r="K127" s="87">
        <v>236</v>
      </c>
      <c r="L127" s="87">
        <v>0</v>
      </c>
      <c r="M127" s="13">
        <v>0</v>
      </c>
      <c r="N127" s="13">
        <v>0</v>
      </c>
      <c r="O127" s="19">
        <f>SUM(P127:S127)</f>
        <v>0</v>
      </c>
      <c r="P127" s="19">
        <v>0</v>
      </c>
      <c r="Q127" s="13">
        <v>0</v>
      </c>
      <c r="R127" s="13">
        <v>0</v>
      </c>
      <c r="S127" s="13">
        <v>0</v>
      </c>
      <c r="T127" s="44">
        <f t="shared" si="32"/>
        <v>490.01</v>
      </c>
      <c r="U127" s="4"/>
      <c r="V127" s="5"/>
      <c r="W127" s="5"/>
    </row>
    <row r="128" spans="1:23" ht="69.75" customHeight="1">
      <c r="A128" s="27" t="s">
        <v>287</v>
      </c>
      <c r="B128" s="36" t="s">
        <v>286</v>
      </c>
      <c r="C128" s="2" t="s">
        <v>322</v>
      </c>
      <c r="D128" s="2" t="s">
        <v>226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9">
        <f>SUM(K128:N128)</f>
        <v>5844</v>
      </c>
      <c r="K128" s="87">
        <v>5784</v>
      </c>
      <c r="L128" s="87">
        <v>60</v>
      </c>
      <c r="M128" s="13">
        <v>0</v>
      </c>
      <c r="N128" s="13"/>
      <c r="O128" s="19">
        <f>SUM(P128:S128)</f>
        <v>0</v>
      </c>
      <c r="P128" s="19">
        <v>0</v>
      </c>
      <c r="Q128" s="13">
        <v>0</v>
      </c>
      <c r="R128" s="13">
        <v>0</v>
      </c>
      <c r="S128" s="13">
        <v>0</v>
      </c>
      <c r="T128" s="44">
        <f t="shared" si="32"/>
        <v>5844</v>
      </c>
    </row>
    <row r="129" spans="1:23" ht="25.5" customHeight="1">
      <c r="A129" s="121" t="s">
        <v>146</v>
      </c>
      <c r="B129" s="121"/>
      <c r="C129" s="121"/>
      <c r="D129" s="121"/>
      <c r="E129" s="14">
        <f t="shared" ref="E129:S129" si="34">SUM(E124:E127)</f>
        <v>103680.99</v>
      </c>
      <c r="F129" s="14">
        <f t="shared" si="34"/>
        <v>97107.36</v>
      </c>
      <c r="G129" s="14">
        <f t="shared" si="34"/>
        <v>6573.63</v>
      </c>
      <c r="H129" s="14">
        <f t="shared" si="34"/>
        <v>0</v>
      </c>
      <c r="I129" s="14">
        <f t="shared" si="34"/>
        <v>0</v>
      </c>
      <c r="J129" s="14">
        <f>SUM(J124:J128)</f>
        <v>112353</v>
      </c>
      <c r="K129" s="83">
        <f>SUM(K124:K128)</f>
        <v>106108</v>
      </c>
      <c r="L129" s="83">
        <f>SUM(L124:L128)</f>
        <v>6245</v>
      </c>
      <c r="M129" s="14">
        <f>SUM(M124:M128)</f>
        <v>0</v>
      </c>
      <c r="N129" s="14">
        <f t="shared" si="34"/>
        <v>0</v>
      </c>
      <c r="O129" s="14">
        <f>SUM(O124:O128)</f>
        <v>0</v>
      </c>
      <c r="P129" s="14">
        <f>SUM(P124:P128)</f>
        <v>0</v>
      </c>
      <c r="Q129" s="14">
        <f>SUM(Q124:Q128)</f>
        <v>0</v>
      </c>
      <c r="R129" s="14">
        <f t="shared" si="34"/>
        <v>0</v>
      </c>
      <c r="S129" s="14">
        <f t="shared" si="34"/>
        <v>0</v>
      </c>
      <c r="T129" s="75">
        <f t="shared" si="32"/>
        <v>216033.99</v>
      </c>
      <c r="U129" s="40"/>
      <c r="V129" s="5"/>
      <c r="W129" s="5"/>
    </row>
    <row r="130" spans="1:23" ht="21.6" customHeight="1">
      <c r="A130" s="23" t="s">
        <v>153</v>
      </c>
      <c r="B130" s="31" t="s">
        <v>154</v>
      </c>
      <c r="C130" s="122" t="s">
        <v>147</v>
      </c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5"/>
      <c r="V130" s="5"/>
      <c r="W130" s="5"/>
    </row>
    <row r="131" spans="1:23" ht="62.45" customHeight="1">
      <c r="A131" s="27" t="s">
        <v>155</v>
      </c>
      <c r="B131" s="36" t="s">
        <v>148</v>
      </c>
      <c r="C131" s="2" t="s">
        <v>322</v>
      </c>
      <c r="D131" s="2" t="s">
        <v>227</v>
      </c>
      <c r="E131" s="13">
        <f>SUM(F131:I131)</f>
        <v>9168.4500000000007</v>
      </c>
      <c r="F131" s="13">
        <v>8723.19</v>
      </c>
      <c r="G131" s="13">
        <v>445.26</v>
      </c>
      <c r="H131" s="13">
        <v>0</v>
      </c>
      <c r="I131" s="13">
        <v>0</v>
      </c>
      <c r="J131" s="13">
        <f>SUM(K131:N131)</f>
        <v>8501</v>
      </c>
      <c r="K131" s="87">
        <v>6635</v>
      </c>
      <c r="L131" s="87">
        <v>1866</v>
      </c>
      <c r="M131" s="13">
        <v>0</v>
      </c>
      <c r="N131" s="13">
        <v>0</v>
      </c>
      <c r="O131" s="13">
        <f>SUM(P131:S131)</f>
        <v>0</v>
      </c>
      <c r="P131" s="13">
        <v>0</v>
      </c>
      <c r="Q131" s="13">
        <v>0</v>
      </c>
      <c r="R131" s="13">
        <v>0</v>
      </c>
      <c r="S131" s="13">
        <v>0</v>
      </c>
      <c r="T131" s="44">
        <f t="shared" si="32"/>
        <v>17669.45</v>
      </c>
      <c r="U131" s="5"/>
      <c r="V131" s="5"/>
      <c r="W131" s="5"/>
    </row>
    <row r="132" spans="1:23" ht="62.45" customHeight="1">
      <c r="A132" s="27" t="s">
        <v>156</v>
      </c>
      <c r="B132" s="36" t="s">
        <v>149</v>
      </c>
      <c r="C132" s="2" t="s">
        <v>322</v>
      </c>
      <c r="D132" s="2" t="s">
        <v>227</v>
      </c>
      <c r="E132" s="13">
        <f t="shared" ref="E132:E137" si="35">SUM(F132:I132)</f>
        <v>3416.24</v>
      </c>
      <c r="F132" s="13">
        <v>3225.41</v>
      </c>
      <c r="G132" s="13">
        <v>190.83</v>
      </c>
      <c r="H132" s="13">
        <v>0</v>
      </c>
      <c r="I132" s="13">
        <v>0</v>
      </c>
      <c r="J132" s="13">
        <f t="shared" ref="J132:J138" si="36">SUM(K132:N132)</f>
        <v>2952</v>
      </c>
      <c r="K132" s="87">
        <v>2952</v>
      </c>
      <c r="L132" s="87">
        <v>0</v>
      </c>
      <c r="M132" s="13">
        <v>0</v>
      </c>
      <c r="N132" s="13">
        <v>0</v>
      </c>
      <c r="O132" s="13">
        <f t="shared" ref="O132:O138" si="37">SUM(P132:S132)</f>
        <v>0</v>
      </c>
      <c r="P132" s="13">
        <v>0</v>
      </c>
      <c r="Q132" s="13">
        <v>0</v>
      </c>
      <c r="R132" s="13">
        <v>0</v>
      </c>
      <c r="S132" s="13">
        <v>0</v>
      </c>
      <c r="T132" s="44">
        <f t="shared" si="32"/>
        <v>6368.24</v>
      </c>
    </row>
    <row r="133" spans="1:23" ht="142.9" customHeight="1">
      <c r="A133" s="27" t="s">
        <v>157</v>
      </c>
      <c r="B133" s="36" t="s">
        <v>150</v>
      </c>
      <c r="C133" s="2" t="s">
        <v>322</v>
      </c>
      <c r="D133" s="2" t="s">
        <v>227</v>
      </c>
      <c r="E133" s="13">
        <f t="shared" si="35"/>
        <v>2828.08</v>
      </c>
      <c r="F133" s="13">
        <v>2669.06</v>
      </c>
      <c r="G133" s="13">
        <v>159.02000000000001</v>
      </c>
      <c r="H133" s="13">
        <v>0</v>
      </c>
      <c r="I133" s="13">
        <v>0</v>
      </c>
      <c r="J133" s="13">
        <f t="shared" si="36"/>
        <v>2642</v>
      </c>
      <c r="K133" s="87">
        <v>2642</v>
      </c>
      <c r="L133" s="87">
        <v>0</v>
      </c>
      <c r="M133" s="13">
        <v>0</v>
      </c>
      <c r="N133" s="13">
        <v>0</v>
      </c>
      <c r="O133" s="13">
        <f t="shared" si="37"/>
        <v>0</v>
      </c>
      <c r="P133" s="13">
        <v>0</v>
      </c>
      <c r="Q133" s="13">
        <v>0</v>
      </c>
      <c r="R133" s="13">
        <v>0</v>
      </c>
      <c r="S133" s="13">
        <v>0</v>
      </c>
      <c r="T133" s="44">
        <f t="shared" si="32"/>
        <v>5470.08</v>
      </c>
    </row>
    <row r="134" spans="1:23" ht="99" customHeight="1">
      <c r="A134" s="27" t="s">
        <v>158</v>
      </c>
      <c r="B134" s="36" t="s">
        <v>259</v>
      </c>
      <c r="C134" s="2" t="s">
        <v>322</v>
      </c>
      <c r="D134" s="2" t="s">
        <v>227</v>
      </c>
      <c r="E134" s="13">
        <f t="shared" si="35"/>
        <v>1940.23</v>
      </c>
      <c r="F134" s="13">
        <v>1876.62</v>
      </c>
      <c r="G134" s="13">
        <v>63.61</v>
      </c>
      <c r="H134" s="13">
        <v>0</v>
      </c>
      <c r="I134" s="13">
        <v>0</v>
      </c>
      <c r="J134" s="13">
        <f t="shared" si="36"/>
        <v>1266</v>
      </c>
      <c r="K134" s="87">
        <v>1266</v>
      </c>
      <c r="L134" s="87">
        <v>0</v>
      </c>
      <c r="M134" s="13">
        <v>0</v>
      </c>
      <c r="N134" s="13">
        <v>0</v>
      </c>
      <c r="O134" s="13">
        <f t="shared" si="37"/>
        <v>0</v>
      </c>
      <c r="P134" s="13">
        <v>0</v>
      </c>
      <c r="Q134" s="13">
        <v>0</v>
      </c>
      <c r="R134" s="13">
        <v>0</v>
      </c>
      <c r="S134" s="13">
        <v>0</v>
      </c>
      <c r="T134" s="44">
        <f t="shared" si="32"/>
        <v>3206.23</v>
      </c>
    </row>
    <row r="135" spans="1:23" ht="75" customHeight="1">
      <c r="A135" s="27" t="s">
        <v>159</v>
      </c>
      <c r="B135" s="36" t="s">
        <v>189</v>
      </c>
      <c r="C135" s="2" t="s">
        <v>322</v>
      </c>
      <c r="D135" s="2" t="s">
        <v>227</v>
      </c>
      <c r="E135" s="13">
        <f t="shared" si="35"/>
        <v>4149.5600000000004</v>
      </c>
      <c r="F135" s="13">
        <v>3926.93</v>
      </c>
      <c r="G135" s="13">
        <v>222.63</v>
      </c>
      <c r="H135" s="13">
        <v>0</v>
      </c>
      <c r="I135" s="13">
        <v>0</v>
      </c>
      <c r="J135" s="13">
        <f t="shared" si="36"/>
        <v>3968</v>
      </c>
      <c r="K135" s="87">
        <v>3968</v>
      </c>
      <c r="L135" s="87">
        <v>0</v>
      </c>
      <c r="M135" s="13">
        <v>0</v>
      </c>
      <c r="N135" s="13">
        <v>0</v>
      </c>
      <c r="O135" s="13">
        <f t="shared" si="37"/>
        <v>0</v>
      </c>
      <c r="P135" s="13">
        <v>0</v>
      </c>
      <c r="Q135" s="13">
        <v>0</v>
      </c>
      <c r="R135" s="13">
        <v>0</v>
      </c>
      <c r="S135" s="13">
        <v>0</v>
      </c>
      <c r="T135" s="44">
        <f t="shared" si="32"/>
        <v>8117.56</v>
      </c>
    </row>
    <row r="136" spans="1:23" ht="45.6" customHeight="1">
      <c r="A136" s="27" t="s">
        <v>160</v>
      </c>
      <c r="B136" s="36" t="s">
        <v>151</v>
      </c>
      <c r="C136" s="2" t="s">
        <v>322</v>
      </c>
      <c r="D136" s="2" t="s">
        <v>227</v>
      </c>
      <c r="E136" s="13">
        <f t="shared" si="35"/>
        <v>608.03</v>
      </c>
      <c r="F136" s="13">
        <v>576.23</v>
      </c>
      <c r="G136" s="13">
        <v>31.8</v>
      </c>
      <c r="H136" s="13">
        <v>0</v>
      </c>
      <c r="I136" s="13">
        <v>0</v>
      </c>
      <c r="J136" s="13">
        <f t="shared" si="36"/>
        <v>609</v>
      </c>
      <c r="K136" s="87">
        <v>609</v>
      </c>
      <c r="L136" s="87">
        <v>0</v>
      </c>
      <c r="M136" s="13">
        <v>0</v>
      </c>
      <c r="N136" s="13">
        <v>0</v>
      </c>
      <c r="O136" s="13">
        <f t="shared" si="37"/>
        <v>0</v>
      </c>
      <c r="P136" s="13">
        <v>0</v>
      </c>
      <c r="Q136" s="13">
        <v>0</v>
      </c>
      <c r="R136" s="13">
        <v>0</v>
      </c>
      <c r="S136" s="13">
        <v>0</v>
      </c>
      <c r="T136" s="44">
        <f t="shared" si="32"/>
        <v>1217.03</v>
      </c>
    </row>
    <row r="137" spans="1:23" ht="79.150000000000006" customHeight="1">
      <c r="A137" s="27" t="s">
        <v>161</v>
      </c>
      <c r="B137" s="36" t="s">
        <v>190</v>
      </c>
      <c r="C137" s="2" t="s">
        <v>322</v>
      </c>
      <c r="D137" s="2" t="s">
        <v>227</v>
      </c>
      <c r="E137" s="13">
        <f t="shared" si="35"/>
        <v>2444.25</v>
      </c>
      <c r="F137" s="13">
        <v>2332.9299999999998</v>
      </c>
      <c r="G137" s="13">
        <v>111.32</v>
      </c>
      <c r="H137" s="13">
        <v>0</v>
      </c>
      <c r="I137" s="13">
        <v>0</v>
      </c>
      <c r="J137" s="13">
        <f t="shared" si="36"/>
        <v>1610</v>
      </c>
      <c r="K137" s="87">
        <v>1610</v>
      </c>
      <c r="L137" s="87">
        <v>0</v>
      </c>
      <c r="M137" s="13">
        <v>0</v>
      </c>
      <c r="N137" s="13">
        <v>0</v>
      </c>
      <c r="O137" s="13">
        <f t="shared" si="37"/>
        <v>0</v>
      </c>
      <c r="P137" s="13">
        <v>0</v>
      </c>
      <c r="Q137" s="13">
        <v>0</v>
      </c>
      <c r="R137" s="13">
        <v>0</v>
      </c>
      <c r="S137" s="13">
        <v>0</v>
      </c>
      <c r="T137" s="44">
        <f t="shared" si="32"/>
        <v>4054.25</v>
      </c>
    </row>
    <row r="138" spans="1:23" ht="88.15" customHeight="1">
      <c r="A138" s="27" t="s">
        <v>162</v>
      </c>
      <c r="B138" s="36" t="s">
        <v>152</v>
      </c>
      <c r="C138" s="2" t="s">
        <v>322</v>
      </c>
      <c r="D138" s="2" t="s">
        <v>227</v>
      </c>
      <c r="E138" s="13">
        <f>SUM(F138:I138)</f>
        <v>349.17</v>
      </c>
      <c r="F138" s="13">
        <v>333.27</v>
      </c>
      <c r="G138" s="13">
        <v>15.9</v>
      </c>
      <c r="H138" s="13">
        <v>0</v>
      </c>
      <c r="I138" s="13">
        <v>0</v>
      </c>
      <c r="J138" s="13">
        <f t="shared" si="36"/>
        <v>566</v>
      </c>
      <c r="K138" s="87">
        <v>566</v>
      </c>
      <c r="L138" s="87">
        <v>0</v>
      </c>
      <c r="M138" s="13">
        <v>0</v>
      </c>
      <c r="N138" s="13">
        <v>0</v>
      </c>
      <c r="O138" s="13">
        <f t="shared" si="37"/>
        <v>0</v>
      </c>
      <c r="P138" s="13">
        <v>0</v>
      </c>
      <c r="Q138" s="13">
        <v>0</v>
      </c>
      <c r="R138" s="13">
        <v>0</v>
      </c>
      <c r="S138" s="13">
        <v>0</v>
      </c>
      <c r="T138" s="44">
        <f t="shared" si="32"/>
        <v>915.17</v>
      </c>
    </row>
    <row r="139" spans="1:23" ht="21" customHeight="1">
      <c r="A139" s="121" t="s">
        <v>163</v>
      </c>
      <c r="B139" s="121"/>
      <c r="C139" s="121"/>
      <c r="D139" s="121"/>
      <c r="E139" s="14">
        <f t="shared" ref="E139:S139" si="38">SUM(E131:E138)</f>
        <v>24904.01</v>
      </c>
      <c r="F139" s="14">
        <f t="shared" si="38"/>
        <v>23663.64</v>
      </c>
      <c r="G139" s="14">
        <f t="shared" si="38"/>
        <v>1240.3699999999999</v>
      </c>
      <c r="H139" s="14">
        <f t="shared" si="38"/>
        <v>0</v>
      </c>
      <c r="I139" s="14">
        <f t="shared" si="38"/>
        <v>0</v>
      </c>
      <c r="J139" s="14">
        <f t="shared" si="38"/>
        <v>22114</v>
      </c>
      <c r="K139" s="83">
        <f t="shared" si="38"/>
        <v>20248</v>
      </c>
      <c r="L139" s="83">
        <f t="shared" si="38"/>
        <v>1866</v>
      </c>
      <c r="M139" s="14">
        <f t="shared" si="38"/>
        <v>0</v>
      </c>
      <c r="N139" s="14">
        <f t="shared" si="38"/>
        <v>0</v>
      </c>
      <c r="O139" s="14">
        <f t="shared" si="38"/>
        <v>0</v>
      </c>
      <c r="P139" s="14">
        <f t="shared" si="38"/>
        <v>0</v>
      </c>
      <c r="Q139" s="14">
        <f t="shared" si="38"/>
        <v>0</v>
      </c>
      <c r="R139" s="14">
        <f t="shared" si="38"/>
        <v>0</v>
      </c>
      <c r="S139" s="14">
        <f t="shared" si="38"/>
        <v>0</v>
      </c>
      <c r="T139" s="75">
        <f t="shared" si="32"/>
        <v>47018.01</v>
      </c>
    </row>
    <row r="140" spans="1:23" ht="25.5" customHeight="1">
      <c r="A140" s="31">
        <v>10</v>
      </c>
      <c r="B140" s="31" t="s">
        <v>201</v>
      </c>
      <c r="C140" s="131" t="s">
        <v>203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</row>
    <row r="141" spans="1:23" ht="150" customHeight="1">
      <c r="A141" s="3" t="s">
        <v>202</v>
      </c>
      <c r="B141" s="37" t="s">
        <v>200</v>
      </c>
      <c r="C141" s="136" t="s">
        <v>204</v>
      </c>
      <c r="D141" s="17" t="s">
        <v>227</v>
      </c>
      <c r="E141" s="16">
        <f>SUM(F141:I141)</f>
        <v>2948.5</v>
      </c>
      <c r="F141" s="16">
        <v>262</v>
      </c>
      <c r="G141" s="16">
        <v>2686.5</v>
      </c>
      <c r="H141" s="16">
        <v>0</v>
      </c>
      <c r="I141" s="16">
        <v>0</v>
      </c>
      <c r="J141" s="16">
        <f>K141</f>
        <v>0</v>
      </c>
      <c r="K141" s="88">
        <v>0</v>
      </c>
      <c r="L141" s="88">
        <v>0</v>
      </c>
      <c r="M141" s="16">
        <v>0</v>
      </c>
      <c r="N141" s="16">
        <v>0</v>
      </c>
      <c r="O141" s="16">
        <f>P141</f>
        <v>589</v>
      </c>
      <c r="P141" s="16">
        <v>589</v>
      </c>
      <c r="Q141" s="16">
        <v>0</v>
      </c>
      <c r="R141" s="16">
        <v>0</v>
      </c>
      <c r="S141" s="16">
        <v>0</v>
      </c>
      <c r="T141" s="44">
        <f t="shared" si="32"/>
        <v>3537.5</v>
      </c>
    </row>
    <row r="142" spans="1:23" ht="65.25" customHeight="1">
      <c r="A142" s="3" t="s">
        <v>289</v>
      </c>
      <c r="B142" s="37" t="s">
        <v>290</v>
      </c>
      <c r="C142" s="136"/>
      <c r="D142" s="17">
        <v>2015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59</v>
      </c>
      <c r="K142" s="88">
        <v>59</v>
      </c>
      <c r="L142" s="88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44">
        <f t="shared" si="32"/>
        <v>59</v>
      </c>
    </row>
    <row r="143" spans="1:23" ht="15.75">
      <c r="A143" s="126" t="s">
        <v>205</v>
      </c>
      <c r="B143" s="126"/>
      <c r="C143" s="126"/>
      <c r="D143" s="126"/>
      <c r="E143" s="14">
        <f t="shared" ref="E143:S143" si="39">E141</f>
        <v>2948.5</v>
      </c>
      <c r="F143" s="14">
        <f t="shared" si="39"/>
        <v>262</v>
      </c>
      <c r="G143" s="14">
        <f t="shared" si="39"/>
        <v>2686.5</v>
      </c>
      <c r="H143" s="14">
        <f t="shared" si="39"/>
        <v>0</v>
      </c>
      <c r="I143" s="14">
        <f t="shared" si="39"/>
        <v>0</v>
      </c>
      <c r="J143" s="14">
        <f>J141+J142</f>
        <v>59</v>
      </c>
      <c r="K143" s="83">
        <f>K141+K142</f>
        <v>59</v>
      </c>
      <c r="L143" s="83">
        <f t="shared" si="39"/>
        <v>0</v>
      </c>
      <c r="M143" s="14">
        <f t="shared" si="39"/>
        <v>0</v>
      </c>
      <c r="N143" s="14">
        <f t="shared" si="39"/>
        <v>0</v>
      </c>
      <c r="O143" s="14">
        <f t="shared" si="39"/>
        <v>589</v>
      </c>
      <c r="P143" s="14">
        <f t="shared" si="39"/>
        <v>589</v>
      </c>
      <c r="Q143" s="14">
        <f t="shared" si="39"/>
        <v>0</v>
      </c>
      <c r="R143" s="14">
        <f t="shared" si="39"/>
        <v>0</v>
      </c>
      <c r="S143" s="14">
        <f t="shared" si="39"/>
        <v>0</v>
      </c>
      <c r="T143" s="75">
        <f t="shared" si="32"/>
        <v>3596.5</v>
      </c>
    </row>
    <row r="144" spans="1:23" ht="15.75">
      <c r="A144" s="31">
        <v>11</v>
      </c>
      <c r="B144" s="31" t="s">
        <v>211</v>
      </c>
      <c r="C144" s="131" t="s">
        <v>212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</row>
    <row r="145" spans="1:22" ht="78" customHeight="1">
      <c r="A145" s="3" t="s">
        <v>213</v>
      </c>
      <c r="B145" s="37" t="s">
        <v>216</v>
      </c>
      <c r="C145" s="104" t="s">
        <v>214</v>
      </c>
      <c r="D145" s="17" t="s">
        <v>226</v>
      </c>
      <c r="E145" s="16">
        <f>SUM(F145:I145)</f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f>K145</f>
        <v>1700</v>
      </c>
      <c r="K145" s="88">
        <v>1700</v>
      </c>
      <c r="L145" s="88">
        <v>0</v>
      </c>
      <c r="M145" s="16">
        <v>0</v>
      </c>
      <c r="N145" s="16">
        <v>0</v>
      </c>
      <c r="O145" s="16">
        <f>P145</f>
        <v>1800</v>
      </c>
      <c r="P145" s="16">
        <v>1800</v>
      </c>
      <c r="Q145" s="16">
        <v>0</v>
      </c>
      <c r="R145" s="16">
        <v>0</v>
      </c>
      <c r="S145" s="16">
        <v>0</v>
      </c>
      <c r="T145" s="44">
        <f t="shared" si="32"/>
        <v>3500</v>
      </c>
    </row>
    <row r="146" spans="1:22" ht="15.75">
      <c r="A146" s="126" t="s">
        <v>215</v>
      </c>
      <c r="B146" s="126"/>
      <c r="C146" s="126"/>
      <c r="D146" s="126"/>
      <c r="E146" s="14">
        <f t="shared" ref="E146:S146" si="40">E145</f>
        <v>0</v>
      </c>
      <c r="F146" s="14">
        <f t="shared" si="40"/>
        <v>0</v>
      </c>
      <c r="G146" s="14">
        <f t="shared" si="40"/>
        <v>0</v>
      </c>
      <c r="H146" s="14">
        <f t="shared" si="40"/>
        <v>0</v>
      </c>
      <c r="I146" s="14">
        <f t="shared" si="40"/>
        <v>0</v>
      </c>
      <c r="J146" s="14">
        <f t="shared" si="40"/>
        <v>1700</v>
      </c>
      <c r="K146" s="83">
        <f t="shared" si="40"/>
        <v>1700</v>
      </c>
      <c r="L146" s="83">
        <f t="shared" si="40"/>
        <v>0</v>
      </c>
      <c r="M146" s="14">
        <f t="shared" si="40"/>
        <v>0</v>
      </c>
      <c r="N146" s="14">
        <f t="shared" si="40"/>
        <v>0</v>
      </c>
      <c r="O146" s="14">
        <f t="shared" si="40"/>
        <v>1800</v>
      </c>
      <c r="P146" s="14">
        <f t="shared" si="40"/>
        <v>1800</v>
      </c>
      <c r="Q146" s="14">
        <f t="shared" si="40"/>
        <v>0</v>
      </c>
      <c r="R146" s="14">
        <f t="shared" si="40"/>
        <v>0</v>
      </c>
      <c r="S146" s="14">
        <f t="shared" si="40"/>
        <v>0</v>
      </c>
      <c r="T146" s="75">
        <f t="shared" si="32"/>
        <v>3500</v>
      </c>
    </row>
    <row r="147" spans="1:22" ht="33" customHeight="1">
      <c r="A147" s="31">
        <v>12</v>
      </c>
      <c r="B147" s="31" t="s">
        <v>228</v>
      </c>
      <c r="C147" s="131" t="s">
        <v>237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</row>
    <row r="148" spans="1:22" ht="147" customHeight="1">
      <c r="A148" s="3" t="s">
        <v>229</v>
      </c>
      <c r="B148" s="37" t="s">
        <v>261</v>
      </c>
      <c r="C148" s="2" t="s">
        <v>323</v>
      </c>
      <c r="D148" s="17" t="s">
        <v>226</v>
      </c>
      <c r="E148" s="16">
        <f>SUM(F148:I148)</f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f>K148</f>
        <v>237</v>
      </c>
      <c r="K148" s="88">
        <v>237</v>
      </c>
      <c r="L148" s="88">
        <v>0</v>
      </c>
      <c r="M148" s="16">
        <v>0</v>
      </c>
      <c r="N148" s="16">
        <v>0</v>
      </c>
      <c r="O148" s="16">
        <f>P148</f>
        <v>298</v>
      </c>
      <c r="P148" s="16">
        <v>298</v>
      </c>
      <c r="Q148" s="16">
        <v>0</v>
      </c>
      <c r="R148" s="16">
        <v>0</v>
      </c>
      <c r="S148" s="16">
        <v>0</v>
      </c>
      <c r="T148" s="44">
        <f t="shared" si="32"/>
        <v>535</v>
      </c>
    </row>
    <row r="149" spans="1:22" ht="15.75">
      <c r="A149" s="126" t="s">
        <v>230</v>
      </c>
      <c r="B149" s="126"/>
      <c r="C149" s="126"/>
      <c r="D149" s="126"/>
      <c r="E149" s="14">
        <f t="shared" ref="E149:S149" si="41">E148</f>
        <v>0</v>
      </c>
      <c r="F149" s="14">
        <f t="shared" si="41"/>
        <v>0</v>
      </c>
      <c r="G149" s="14">
        <f t="shared" si="41"/>
        <v>0</v>
      </c>
      <c r="H149" s="14">
        <f t="shared" si="41"/>
        <v>0</v>
      </c>
      <c r="I149" s="14">
        <f t="shared" si="41"/>
        <v>0</v>
      </c>
      <c r="J149" s="14">
        <f t="shared" si="41"/>
        <v>237</v>
      </c>
      <c r="K149" s="83">
        <f t="shared" si="41"/>
        <v>237</v>
      </c>
      <c r="L149" s="83">
        <f t="shared" si="41"/>
        <v>0</v>
      </c>
      <c r="M149" s="14">
        <f t="shared" si="41"/>
        <v>0</v>
      </c>
      <c r="N149" s="14">
        <f t="shared" si="41"/>
        <v>0</v>
      </c>
      <c r="O149" s="14">
        <f t="shared" si="41"/>
        <v>298</v>
      </c>
      <c r="P149" s="14">
        <f t="shared" si="41"/>
        <v>298</v>
      </c>
      <c r="Q149" s="14">
        <f t="shared" si="41"/>
        <v>0</v>
      </c>
      <c r="R149" s="14">
        <f t="shared" si="41"/>
        <v>0</v>
      </c>
      <c r="S149" s="14">
        <f t="shared" si="41"/>
        <v>0</v>
      </c>
      <c r="T149" s="75">
        <f t="shared" si="32"/>
        <v>535</v>
      </c>
    </row>
    <row r="150" spans="1:22" ht="39.75" customHeight="1">
      <c r="A150" s="98">
        <v>13</v>
      </c>
      <c r="B150" s="98" t="s">
        <v>296</v>
      </c>
      <c r="C150" s="131" t="s">
        <v>306</v>
      </c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</row>
    <row r="151" spans="1:22" ht="146.25" customHeight="1">
      <c r="A151" s="107" t="s">
        <v>297</v>
      </c>
      <c r="B151" s="108" t="s">
        <v>299</v>
      </c>
      <c r="C151" s="109" t="s">
        <v>44</v>
      </c>
      <c r="D151" s="103">
        <v>2016</v>
      </c>
      <c r="E151" s="16">
        <f>SUM(F151:I151)</f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88">
        <v>0</v>
      </c>
      <c r="L151" s="88">
        <v>0</v>
      </c>
      <c r="M151" s="16">
        <v>0</v>
      </c>
      <c r="N151" s="16">
        <v>0</v>
      </c>
      <c r="O151" s="16">
        <f>P151+Q151</f>
        <v>133994.35999999999</v>
      </c>
      <c r="P151" s="16">
        <v>133817</v>
      </c>
      <c r="Q151" s="16">
        <v>177.36</v>
      </c>
      <c r="R151" s="16">
        <v>0</v>
      </c>
      <c r="S151" s="16">
        <v>0</v>
      </c>
      <c r="T151" s="44">
        <f>E151+J151+O151</f>
        <v>133994.35999999999</v>
      </c>
    </row>
    <row r="152" spans="1:22" ht="34.5" customHeight="1">
      <c r="A152" s="114" t="s">
        <v>304</v>
      </c>
      <c r="B152" s="116" t="s">
        <v>300</v>
      </c>
      <c r="C152" s="112" t="s">
        <v>44</v>
      </c>
      <c r="D152" s="103">
        <v>2016</v>
      </c>
      <c r="E152" s="16">
        <f>SUM(F152:I152)</f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88">
        <v>0</v>
      </c>
      <c r="L152" s="88">
        <v>0</v>
      </c>
      <c r="M152" s="16">
        <v>0</v>
      </c>
      <c r="N152" s="16">
        <v>0</v>
      </c>
      <c r="O152" s="16">
        <f>P152</f>
        <v>6862</v>
      </c>
      <c r="P152" s="16">
        <v>6862</v>
      </c>
      <c r="Q152" s="16">
        <v>0</v>
      </c>
      <c r="R152" s="16">
        <v>0</v>
      </c>
      <c r="S152" s="16">
        <v>0</v>
      </c>
      <c r="T152" s="44">
        <f>E152+J152+O152</f>
        <v>6862</v>
      </c>
    </row>
    <row r="153" spans="1:22" ht="127.5" customHeight="1">
      <c r="A153" s="115"/>
      <c r="B153" s="117"/>
      <c r="C153" s="113"/>
      <c r="D153" s="103" t="s">
        <v>325</v>
      </c>
      <c r="E153" s="88">
        <v>0</v>
      </c>
      <c r="F153" s="88">
        <v>0</v>
      </c>
      <c r="G153" s="88">
        <v>0</v>
      </c>
      <c r="H153" s="88">
        <v>0</v>
      </c>
      <c r="I153" s="88">
        <v>0</v>
      </c>
      <c r="J153" s="88">
        <v>0</v>
      </c>
      <c r="K153" s="88">
        <v>0</v>
      </c>
      <c r="L153" s="88">
        <v>0</v>
      </c>
      <c r="M153" s="88">
        <v>0</v>
      </c>
      <c r="N153" s="88">
        <v>0</v>
      </c>
      <c r="O153" s="16">
        <v>12</v>
      </c>
      <c r="P153" s="16">
        <v>12</v>
      </c>
      <c r="Q153" s="88">
        <v>0</v>
      </c>
      <c r="R153" s="88">
        <v>0</v>
      </c>
      <c r="S153" s="88">
        <v>0</v>
      </c>
      <c r="T153" s="44">
        <f>E153+J153+O153</f>
        <v>12</v>
      </c>
    </row>
    <row r="154" spans="1:22" ht="15.75">
      <c r="A154" s="132" t="s">
        <v>298</v>
      </c>
      <c r="B154" s="132"/>
      <c r="C154" s="132"/>
      <c r="D154" s="132"/>
      <c r="E154" s="14">
        <f t="shared" ref="E154:S157" si="42">E152</f>
        <v>0</v>
      </c>
      <c r="F154" s="14">
        <f t="shared" si="42"/>
        <v>0</v>
      </c>
      <c r="G154" s="14">
        <f t="shared" si="42"/>
        <v>0</v>
      </c>
      <c r="H154" s="14">
        <f t="shared" si="42"/>
        <v>0</v>
      </c>
      <c r="I154" s="14">
        <f t="shared" si="42"/>
        <v>0</v>
      </c>
      <c r="J154" s="14">
        <f t="shared" si="42"/>
        <v>0</v>
      </c>
      <c r="K154" s="83">
        <f t="shared" si="42"/>
        <v>0</v>
      </c>
      <c r="L154" s="83">
        <f t="shared" si="42"/>
        <v>0</v>
      </c>
      <c r="M154" s="14">
        <f t="shared" si="42"/>
        <v>0</v>
      </c>
      <c r="N154" s="14">
        <f t="shared" si="42"/>
        <v>0</v>
      </c>
      <c r="O154" s="14">
        <f t="shared" ref="O154:T154" si="43">O152+O151</f>
        <v>140856.35999999999</v>
      </c>
      <c r="P154" s="14">
        <f t="shared" si="43"/>
        <v>140679</v>
      </c>
      <c r="Q154" s="14">
        <f t="shared" si="43"/>
        <v>177.36</v>
      </c>
      <c r="R154" s="14">
        <f t="shared" si="43"/>
        <v>0</v>
      </c>
      <c r="S154" s="14">
        <f t="shared" si="43"/>
        <v>0</v>
      </c>
      <c r="T154" s="14">
        <f t="shared" si="43"/>
        <v>140856.35999999999</v>
      </c>
    </row>
    <row r="155" spans="1:22" ht="32.25" customHeight="1">
      <c r="A155" s="133" t="s">
        <v>326</v>
      </c>
      <c r="B155" s="134"/>
      <c r="C155" s="134"/>
      <c r="D155" s="135"/>
      <c r="E155" s="14">
        <f t="shared" si="42"/>
        <v>0</v>
      </c>
      <c r="F155" s="14">
        <f t="shared" si="42"/>
        <v>0</v>
      </c>
      <c r="G155" s="14">
        <f t="shared" si="42"/>
        <v>0</v>
      </c>
      <c r="H155" s="14">
        <f t="shared" si="42"/>
        <v>0</v>
      </c>
      <c r="I155" s="14">
        <f t="shared" si="42"/>
        <v>0</v>
      </c>
      <c r="J155" s="14">
        <f t="shared" si="42"/>
        <v>0</v>
      </c>
      <c r="K155" s="14">
        <f t="shared" si="42"/>
        <v>0</v>
      </c>
      <c r="L155" s="14">
        <f t="shared" si="42"/>
        <v>0</v>
      </c>
      <c r="M155" s="14">
        <f t="shared" si="42"/>
        <v>0</v>
      </c>
      <c r="N155" s="14">
        <f t="shared" si="42"/>
        <v>0</v>
      </c>
      <c r="O155" s="14">
        <v>12</v>
      </c>
      <c r="P155" s="14">
        <v>12</v>
      </c>
      <c r="Q155" s="14">
        <f t="shared" si="42"/>
        <v>0</v>
      </c>
      <c r="R155" s="14">
        <f t="shared" si="42"/>
        <v>0</v>
      </c>
      <c r="S155" s="14">
        <f t="shared" si="42"/>
        <v>0</v>
      </c>
      <c r="T155" s="75">
        <v>12</v>
      </c>
    </row>
    <row r="156" spans="1:22" ht="39" customHeight="1">
      <c r="A156" s="123" t="s">
        <v>329</v>
      </c>
      <c r="B156" s="123"/>
      <c r="C156" s="123"/>
      <c r="D156" s="123"/>
      <c r="E156" s="102">
        <f t="shared" ref="E156:N156" si="44">E22+E26+E65+E96+E111+E116+E122+E129+E139+E143+E146+E149</f>
        <v>211478.83</v>
      </c>
      <c r="F156" s="102">
        <f t="shared" si="44"/>
        <v>147495</v>
      </c>
      <c r="G156" s="102">
        <f t="shared" si="44"/>
        <v>63983.83</v>
      </c>
      <c r="H156" s="102">
        <f t="shared" si="44"/>
        <v>0</v>
      </c>
      <c r="I156" s="102">
        <f t="shared" si="44"/>
        <v>0</v>
      </c>
      <c r="J156" s="102">
        <f t="shared" si="44"/>
        <v>166449.60000000001</v>
      </c>
      <c r="K156" s="82">
        <f t="shared" si="44"/>
        <v>151953</v>
      </c>
      <c r="L156" s="82">
        <f t="shared" si="44"/>
        <v>14496.6</v>
      </c>
      <c r="M156" s="102">
        <f t="shared" si="44"/>
        <v>0</v>
      </c>
      <c r="N156" s="102">
        <f t="shared" si="44"/>
        <v>0</v>
      </c>
      <c r="O156" s="102">
        <f>O22+O26+O65+O96+O111+O116+O122+O129+O139+O143+O146+O149+O154</f>
        <v>162078.6</v>
      </c>
      <c r="P156" s="102">
        <f>P22+P26+P65+P96+P111+P116+P122+P129+P139+P143+P146+P149+P154</f>
        <v>160628</v>
      </c>
      <c r="Q156" s="102">
        <f>Q22+Q26+Q65+Q96+Q111+Q116+Q122+Q129+Q139+Q143+Q146+Q149+Q154</f>
        <v>1450.6</v>
      </c>
      <c r="R156" s="102">
        <f>R22+R26+R65+R96+R111+R116+R122+R129+R139+R143+R146+R149</f>
        <v>0</v>
      </c>
      <c r="S156" s="102">
        <f>S22+S26+S65+S96+S111+S116+S122+S129+S139+S143+S146+S149</f>
        <v>0</v>
      </c>
      <c r="T156" s="102">
        <f>T22+T26+T65+T96+T111+T116+T122+T129+T139+T143+T146+T149+T154</f>
        <v>540007.03</v>
      </c>
      <c r="U156" s="9">
        <f>F156+K156+P156</f>
        <v>460076</v>
      </c>
      <c r="V156" s="9">
        <f>G156+L156+Q156</f>
        <v>79931.03</v>
      </c>
    </row>
    <row r="157" spans="1:22" ht="30" customHeight="1">
      <c r="A157" s="118" t="s">
        <v>327</v>
      </c>
      <c r="B157" s="119"/>
      <c r="C157" s="119"/>
      <c r="D157" s="120"/>
      <c r="E157" s="14">
        <f t="shared" si="42"/>
        <v>0</v>
      </c>
      <c r="F157" s="14">
        <f t="shared" si="42"/>
        <v>0</v>
      </c>
      <c r="G157" s="14">
        <f t="shared" si="42"/>
        <v>0</v>
      </c>
      <c r="H157" s="14">
        <f t="shared" si="42"/>
        <v>0</v>
      </c>
      <c r="I157" s="14">
        <f t="shared" si="42"/>
        <v>0</v>
      </c>
      <c r="J157" s="14">
        <f t="shared" si="42"/>
        <v>0</v>
      </c>
      <c r="K157" s="14">
        <f t="shared" si="42"/>
        <v>0</v>
      </c>
      <c r="L157" s="14">
        <f t="shared" si="42"/>
        <v>0</v>
      </c>
      <c r="M157" s="14">
        <f t="shared" si="42"/>
        <v>0</v>
      </c>
      <c r="N157" s="14">
        <f t="shared" si="42"/>
        <v>0</v>
      </c>
      <c r="O157" s="101">
        <f>O155+O23</f>
        <v>60</v>
      </c>
      <c r="P157" s="101">
        <f>P155+P23</f>
        <v>60</v>
      </c>
      <c r="Q157" s="14">
        <f t="shared" si="42"/>
        <v>0</v>
      </c>
      <c r="R157" s="14">
        <f t="shared" si="42"/>
        <v>0</v>
      </c>
      <c r="S157" s="14">
        <f t="shared" si="42"/>
        <v>0</v>
      </c>
      <c r="T157" s="101">
        <f>P157</f>
        <v>60</v>
      </c>
      <c r="U157" s="9"/>
      <c r="V157" s="9"/>
    </row>
    <row r="158" spans="1:22" ht="36.75" customHeight="1">
      <c r="A158" s="111" t="s">
        <v>328</v>
      </c>
      <c r="B158" s="111"/>
      <c r="C158" s="111"/>
      <c r="D158" s="111"/>
      <c r="E158" s="105">
        <f>E156+E157</f>
        <v>211478.83</v>
      </c>
      <c r="F158" s="105">
        <f t="shared" ref="F158:S158" si="45">F156+F157</f>
        <v>147495</v>
      </c>
      <c r="G158" s="105">
        <f t="shared" si="45"/>
        <v>63983.83</v>
      </c>
      <c r="H158" s="105">
        <f t="shared" si="45"/>
        <v>0</v>
      </c>
      <c r="I158" s="105">
        <f t="shared" si="45"/>
        <v>0</v>
      </c>
      <c r="J158" s="105">
        <f t="shared" si="45"/>
        <v>166449.60000000001</v>
      </c>
      <c r="K158" s="105">
        <f t="shared" si="45"/>
        <v>151953</v>
      </c>
      <c r="L158" s="105">
        <f t="shared" si="45"/>
        <v>14496.6</v>
      </c>
      <c r="M158" s="105">
        <f t="shared" si="45"/>
        <v>0</v>
      </c>
      <c r="N158" s="105">
        <f t="shared" si="45"/>
        <v>0</v>
      </c>
      <c r="O158" s="105">
        <f t="shared" si="45"/>
        <v>162138.6</v>
      </c>
      <c r="P158" s="105">
        <f t="shared" si="45"/>
        <v>160688</v>
      </c>
      <c r="Q158" s="105">
        <f t="shared" si="45"/>
        <v>1450.6</v>
      </c>
      <c r="R158" s="105">
        <f t="shared" si="45"/>
        <v>0</v>
      </c>
      <c r="S158" s="105">
        <f t="shared" si="45"/>
        <v>0</v>
      </c>
      <c r="T158" s="110" t="s">
        <v>330</v>
      </c>
    </row>
    <row r="159" spans="1:22">
      <c r="A159" s="41"/>
      <c r="C159" s="42">
        <f>E156+J156+O156</f>
        <v>540007</v>
      </c>
    </row>
    <row r="160" spans="1:22">
      <c r="B160" s="15"/>
      <c r="C160" s="43">
        <f>F156+K156+P156</f>
        <v>460076</v>
      </c>
      <c r="D160" s="15"/>
      <c r="E160" s="15"/>
      <c r="F160" s="15"/>
      <c r="G160" s="15"/>
      <c r="H160" s="15"/>
      <c r="I160" s="15"/>
      <c r="J160" s="15"/>
      <c r="K160" s="90"/>
      <c r="L160" s="90"/>
      <c r="M160" s="15"/>
      <c r="N160" s="15"/>
    </row>
    <row r="161" spans="3:17">
      <c r="C161" s="42"/>
      <c r="E161" s="9" t="s">
        <v>206</v>
      </c>
      <c r="F161" s="9">
        <f>F122</f>
        <v>6852</v>
      </c>
      <c r="G161" s="9">
        <f>G122+G116</f>
        <v>0</v>
      </c>
      <c r="J161" s="9">
        <f>J122+J116</f>
        <v>6842</v>
      </c>
      <c r="K161" s="89">
        <f>K122+K116</f>
        <v>6842</v>
      </c>
      <c r="L161" s="89">
        <f>L122+L116</f>
        <v>0</v>
      </c>
      <c r="O161" s="9">
        <f>O152</f>
        <v>6862</v>
      </c>
      <c r="P161" s="9">
        <f>P152</f>
        <v>6862</v>
      </c>
      <c r="Q161" s="9">
        <f>Q122+Q116</f>
        <v>0</v>
      </c>
    </row>
    <row r="162" spans="3:17">
      <c r="C162" s="42"/>
      <c r="E162" s="9" t="s">
        <v>314</v>
      </c>
      <c r="O162" s="9">
        <f>O153</f>
        <v>12</v>
      </c>
      <c r="P162" s="9">
        <f>P153</f>
        <v>12</v>
      </c>
      <c r="Q162" s="9"/>
    </row>
    <row r="163" spans="3:17">
      <c r="C163" s="42"/>
      <c r="E163" s="9" t="s">
        <v>207</v>
      </c>
      <c r="F163" s="9">
        <f>F139+F129</f>
        <v>120771</v>
      </c>
      <c r="G163" s="9">
        <f>G139+G129</f>
        <v>7814</v>
      </c>
      <c r="J163" s="9">
        <f>J139+J129</f>
        <v>134467</v>
      </c>
      <c r="K163" s="89">
        <f>K139+K129</f>
        <v>126356</v>
      </c>
      <c r="L163" s="89">
        <f>L139+L129</f>
        <v>8111</v>
      </c>
      <c r="M163" s="9">
        <v>1</v>
      </c>
      <c r="O163" s="9">
        <f>O151</f>
        <v>133994.35999999999</v>
      </c>
      <c r="P163" s="9">
        <f>P151</f>
        <v>133817</v>
      </c>
      <c r="Q163" s="9">
        <f>Q151</f>
        <v>177.36</v>
      </c>
    </row>
    <row r="164" spans="3:17">
      <c r="C164" s="106">
        <f>G156+L156</f>
        <v>78480.399999999994</v>
      </c>
      <c r="E164" s="9" t="s">
        <v>223</v>
      </c>
      <c r="F164" s="9">
        <f>F26</f>
        <v>2320</v>
      </c>
      <c r="G164" s="9">
        <f>G26</f>
        <v>45209</v>
      </c>
      <c r="J164" s="9">
        <f>J26</f>
        <v>663.4</v>
      </c>
      <c r="K164" s="89">
        <f>K26</f>
        <v>6.7</v>
      </c>
      <c r="L164" s="89">
        <f>L26</f>
        <v>656.7</v>
      </c>
      <c r="O164" s="9">
        <f>O26</f>
        <v>0</v>
      </c>
      <c r="P164" s="9">
        <f>P26</f>
        <v>0</v>
      </c>
      <c r="Q164" s="9">
        <f>Q26</f>
        <v>0</v>
      </c>
    </row>
    <row r="165" spans="3:17">
      <c r="E165" s="9" t="s">
        <v>44</v>
      </c>
      <c r="F165" s="9">
        <f>F96+F65+F22+F111</f>
        <v>17290</v>
      </c>
      <c r="G165" s="9">
        <f>G96+G65+G22+G111</f>
        <v>8274.33</v>
      </c>
      <c r="J165" s="9">
        <f>J107+J98+J80+J65+J19+J14+J13+J12+J11+J67</f>
        <v>21431.200000000001</v>
      </c>
      <c r="K165" s="89">
        <f>K107+K98+K80+K65+K19+K14+K13+K12+K11+K67</f>
        <v>15702.3</v>
      </c>
      <c r="L165" s="89">
        <f>L107+L98+L80+L65+L19+L14+L13+L12+L11+L67</f>
        <v>5728.9</v>
      </c>
      <c r="O165" s="9">
        <f>O107+O98+O80+O65+O19+O14+O13+O12+O11+O67+O108</f>
        <v>18535.240000000002</v>
      </c>
      <c r="P165" s="9">
        <f>P107+P98+P80+P65+P19+P14+P13+P12+P11+P67+P108</f>
        <v>17262</v>
      </c>
      <c r="Q165" s="9">
        <f>Q107+Q98+Q80+Q65+Q19+Q14+Q13+Q12+Q11+Q67</f>
        <v>1273.24</v>
      </c>
    </row>
    <row r="166" spans="3:17">
      <c r="E166" s="9" t="s">
        <v>208</v>
      </c>
      <c r="F166" s="9">
        <f>F143</f>
        <v>262</v>
      </c>
      <c r="G166" s="9">
        <f>G143</f>
        <v>2686.5</v>
      </c>
      <c r="J166" s="9">
        <f>J143</f>
        <v>59</v>
      </c>
      <c r="K166" s="89">
        <f>K143</f>
        <v>59</v>
      </c>
      <c r="O166" s="9">
        <f>O143</f>
        <v>589</v>
      </c>
      <c r="P166" s="9">
        <f>P143</f>
        <v>589</v>
      </c>
      <c r="Q166" s="9"/>
    </row>
    <row r="167" spans="3:17">
      <c r="E167" s="9" t="s">
        <v>253</v>
      </c>
      <c r="J167" s="9">
        <f>J95+J94+J20</f>
        <v>1050</v>
      </c>
      <c r="K167" s="89">
        <f>K95+K94+K20</f>
        <v>1050</v>
      </c>
      <c r="O167" s="9">
        <f>O95+O94+O20</f>
        <v>0</v>
      </c>
      <c r="P167" s="9">
        <f>P95+P94+P20</f>
        <v>0</v>
      </c>
      <c r="Q167" s="9"/>
    </row>
    <row r="168" spans="3:17">
      <c r="E168" s="9" t="s">
        <v>315</v>
      </c>
      <c r="O168" s="9">
        <f>O21</f>
        <v>48</v>
      </c>
      <c r="P168" s="9">
        <f>P21</f>
        <v>48</v>
      </c>
      <c r="Q168" s="9"/>
    </row>
    <row r="169" spans="3:17">
      <c r="E169" s="9" t="s">
        <v>254</v>
      </c>
      <c r="J169" s="9">
        <f>J146</f>
        <v>1700</v>
      </c>
      <c r="K169" s="89">
        <f>K146</f>
        <v>1700</v>
      </c>
      <c r="O169" s="9">
        <f>O146</f>
        <v>1800</v>
      </c>
      <c r="P169" s="9">
        <f>P146</f>
        <v>1800</v>
      </c>
      <c r="Q169" s="9"/>
    </row>
    <row r="170" spans="3:17">
      <c r="E170" s="9" t="s">
        <v>255</v>
      </c>
      <c r="J170" s="9">
        <f>J149</f>
        <v>237</v>
      </c>
      <c r="K170" s="89">
        <f>K149</f>
        <v>237</v>
      </c>
      <c r="O170" s="9">
        <f>O149</f>
        <v>298</v>
      </c>
      <c r="P170" s="9">
        <f>P149</f>
        <v>298</v>
      </c>
      <c r="Q170" s="9"/>
    </row>
    <row r="171" spans="3:17">
      <c r="E171" s="9" t="s">
        <v>266</v>
      </c>
      <c r="J171" s="9">
        <f>J109</f>
        <v>0</v>
      </c>
      <c r="K171" s="89">
        <f>K109</f>
        <v>0</v>
      </c>
      <c r="O171" s="9">
        <f>O109</f>
        <v>0</v>
      </c>
      <c r="P171" s="9">
        <f>P109</f>
        <v>0</v>
      </c>
      <c r="Q171" s="9"/>
    </row>
    <row r="172" spans="3:17">
      <c r="J172" s="49">
        <f>J161+J163+J164+J165+J166+J167+J169+J170+J171</f>
        <v>166449.60000000001</v>
      </c>
      <c r="K172" s="91">
        <f>K161+K163+K164+K165+K166+K167+K169+K170+K171</f>
        <v>151953</v>
      </c>
      <c r="L172" s="91">
        <f>L161+L163+L164+L165+L166+L167+L169+L170+L171</f>
        <v>14496.6</v>
      </c>
      <c r="O172" s="49">
        <f>O161+O163+O164+O165+O166+O167+O169+O170+O171+O162+O168</f>
        <v>162138.6</v>
      </c>
      <c r="P172" s="49">
        <f>P161+P163+P164+P165+P166+P167+P169+P170+P171+P162+P168</f>
        <v>160688</v>
      </c>
      <c r="Q172" s="49">
        <f>Q161+Q163+Q164+Q165+Q166+Q167+Q169+Q170+Q171</f>
        <v>1450.6</v>
      </c>
    </row>
  </sheetData>
  <autoFilter ref="A11:AG156"/>
  <mergeCells count="60">
    <mergeCell ref="K1:N1"/>
    <mergeCell ref="P1:T1"/>
    <mergeCell ref="K2:N2"/>
    <mergeCell ref="O2:T2"/>
    <mergeCell ref="P3:T3"/>
    <mergeCell ref="L4:T4"/>
    <mergeCell ref="E5:S5"/>
    <mergeCell ref="B6:B8"/>
    <mergeCell ref="C6:C8"/>
    <mergeCell ref="D6:D8"/>
    <mergeCell ref="E6:T6"/>
    <mergeCell ref="E7:I7"/>
    <mergeCell ref="J7:N7"/>
    <mergeCell ref="T7:T8"/>
    <mergeCell ref="A22:D22"/>
    <mergeCell ref="C24:T24"/>
    <mergeCell ref="A26:D26"/>
    <mergeCell ref="O7:S7"/>
    <mergeCell ref="B9:T9"/>
    <mergeCell ref="C10:T10"/>
    <mergeCell ref="A12:A14"/>
    <mergeCell ref="B12:B14"/>
    <mergeCell ref="A6:A8"/>
    <mergeCell ref="A20:A21"/>
    <mergeCell ref="C141:C142"/>
    <mergeCell ref="A143:D143"/>
    <mergeCell ref="C27:T27"/>
    <mergeCell ref="A65:D65"/>
    <mergeCell ref="C66:T66"/>
    <mergeCell ref="A96:D96"/>
    <mergeCell ref="C97:T97"/>
    <mergeCell ref="A108:A109"/>
    <mergeCell ref="B108:B109"/>
    <mergeCell ref="A122:D122"/>
    <mergeCell ref="C144:T144"/>
    <mergeCell ref="A146:D146"/>
    <mergeCell ref="C150:T150"/>
    <mergeCell ref="A154:D154"/>
    <mergeCell ref="A155:D155"/>
    <mergeCell ref="C147:T147"/>
    <mergeCell ref="V1:W1"/>
    <mergeCell ref="A149:D149"/>
    <mergeCell ref="A111:D111"/>
    <mergeCell ref="C112:T112"/>
    <mergeCell ref="A116:D116"/>
    <mergeCell ref="C117:T117"/>
    <mergeCell ref="A23:D23"/>
    <mergeCell ref="C123:T123"/>
    <mergeCell ref="A139:D139"/>
    <mergeCell ref="C140:T140"/>
    <mergeCell ref="A158:D158"/>
    <mergeCell ref="B20:B21"/>
    <mergeCell ref="C20:C21"/>
    <mergeCell ref="A152:A153"/>
    <mergeCell ref="B152:B153"/>
    <mergeCell ref="C152:C153"/>
    <mergeCell ref="A157:D157"/>
    <mergeCell ref="A129:D129"/>
    <mergeCell ref="C130:T130"/>
    <mergeCell ref="A156:D156"/>
  </mergeCells>
  <pageMargins left="0.27559055118110237" right="0.15748031496062992" top="0.19" bottom="0.19685039370078741" header="0.17" footer="0.15748031496062992"/>
  <pageSetup paperSize="9" scale="48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(для внесения изменен (2)</vt:lpstr>
      <vt:lpstr>'Лист1 (для внесения изменен (2)'!Заголовки_для_печати</vt:lpstr>
      <vt:lpstr>'Лист1 (для внесения изменен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Костерин</dc:creator>
  <cp:lastModifiedBy>trishina.ov</cp:lastModifiedBy>
  <cp:lastPrinted>2016-03-18T04:29:34Z</cp:lastPrinted>
  <dcterms:created xsi:type="dcterms:W3CDTF">2013-05-15T08:50:57Z</dcterms:created>
  <dcterms:modified xsi:type="dcterms:W3CDTF">2016-03-21T05:18:37Z</dcterms:modified>
</cp:coreProperties>
</file>